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6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<sst xmlns="http://schemas.openxmlformats.org/spreadsheetml/2006/main" count="439" uniqueCount="180">
  <si>
    <t>庄河市第十五初级中学2023年预算公开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</si>
  <si>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</si>
  <si>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</si>
  <si>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</si>
  <si>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</si>
  <si>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</si>
  <si>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</si>
  <si>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</si>
  <si>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</si>
  <si>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</si>
  <si>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</si>
  <si>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</si>
  <si>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</si>
  <si>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</si>
  <si>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</si>
  <si>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</si>
  <si>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</si>
  <si>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</si>
  <si>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</si>
  <si>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</si>
  <si>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</si>
  <si>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</si>
  <si>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</si>
  <si>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</si>
  <si>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</si>
  <si>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</si>
  <si>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</si>
  <si>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</si>
  <si>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</si>
  <si>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</si>
  <si>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</si>
  <si>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</si>
  <si>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</si>
  <si>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</si>
  <si>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</si>
  <si>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</si>
  <si>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</si>
  <si>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</si>
  <si>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</si>
  <si>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</si>
  <si>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</si>
  <si>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</si>
  <si>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</si>
  <si>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</si>
  <si>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</si>
  <si>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</si>
  <si>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</si>
  <si>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</si>
  <si>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</si>
  <si>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</si>
  <si>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</si>
  <si>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</si>
  <si>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</si>
  <si>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</si>
  <si>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</si>
  <si>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</si>
  <si>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</si>
  <si>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</si>
  <si>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</si>
  <si>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</si>
  <si>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</si>
  <si>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</si>
  <si>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</si>
  <si>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</si>
  <si>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</si>
  <si>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</si>
  <si>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</si>
  <si>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</si>
  <si>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</si>
  <si>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</si>
  <si>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</si>
  <si>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</si>
  <si>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</si>
  <si>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</si>
  <si>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</si>
  <si>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</si>
  <si>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</si>
  <si>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</si>
  <si>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</si>
  <si>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</si>
  <si>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</si>
  <si>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</si>
  <si>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</si>
  <si>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</si>
  <si>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</si>
  <si>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</si>
  <si>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</si>
  <si>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</si>
  <si>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</si>
  <si>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125070-庄河市第十五初级中学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</si>
  <si>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</si>
  <si>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</si>
  <si>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</si>
  <si>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</si>
  <si>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</si>
  <si>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</si>
  <si>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</si>
  <si>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</si>
  <si>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</si>
  <si>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</si>
  <si>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</si>
  <si>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</si>
  <si>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</si>
  <si>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</si>
  <si>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</si>
  <si>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</si>
  <si>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</si>
  <si>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</si>
  <si>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</si>
  <si>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</si>
  <si>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</si>
  <si>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</si>
  <si>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2082502-其他农村生活救助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</si>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</sst>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28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5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1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B2" sqref="B2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opLeftCell="A8"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0"/>
      <c r="C1" s="85" t="s">
        <v>1</v>
      </c>
      <c r="D1" s="85"/>
      <c r="E1" s="85"/>
      <c r="F1" s="85"/>
      <c r="G1" s="85"/>
      <c r="H1" s="85"/>
      <c r="I1" s="85"/>
      <c r="J1" s="85"/>
      <c r="K1" s="85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topLeftCell="A21" workbookViewId="0">
      <selection activeCell="H42" sqref="H4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8"/>
      <c r="B1" s="59"/>
      <c r="C1" s="60"/>
      <c r="D1" s="60"/>
      <c r="E1" s="60" t="s">
        <v>16</v>
      </c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60" t="s">
        <v>16</v>
      </c>
      <c r="L1" s="60" t="s">
        <v>16</v>
      </c>
      <c r="M1" s="2" t="s">
        <v>17</v>
      </c>
    </row>
    <row r="2" ht="19.9" customHeight="1" spans="1:13">
      <c r="A2" s="61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1"/>
      <c r="B3" s="62" t="s">
        <v>19</v>
      </c>
      <c r="C3" s="20"/>
      <c r="D3" s="20"/>
      <c r="E3" s="20"/>
      <c r="F3" s="63"/>
      <c r="G3" s="64"/>
      <c r="H3" s="64"/>
      <c r="I3" s="64"/>
      <c r="J3" s="64"/>
      <c r="K3" s="64"/>
      <c r="L3" s="64" t="s">
        <v>20</v>
      </c>
      <c r="M3" s="2"/>
    </row>
    <row r="4" ht="21.35" customHeight="1" spans="1:13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65"/>
      <c r="L4" s="65"/>
      <c r="M4" s="2"/>
    </row>
    <row r="5" ht="21.35" customHeight="1" spans="1:13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65"/>
      <c r="L5" s="65"/>
      <c r="M5" s="2"/>
    </row>
    <row r="6" ht="34.15" customHeight="1" spans="1:13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67" t="s">
        <v>30</v>
      </c>
      <c r="L6" s="67" t="s">
        <v>31</v>
      </c>
      <c r="M6" s="2"/>
    </row>
    <row r="7" ht="19.9" customHeight="1" spans="1:13">
      <c r="A7" s="68"/>
      <c r="B7" s="69" t="s">
        <v>32</v>
      </c>
      <c r="C7" s="13">
        <f>E7</f>
        <v>1688.89</v>
      </c>
      <c r="D7" s="69" t="s">
        <v>33</v>
      </c>
      <c r="E7" s="13">
        <f>E8+E9</f>
        <v>1688.89</v>
      </c>
      <c r="F7" s="70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68"/>
      <c r="B8" s="69" t="s">
        <v>35</v>
      </c>
      <c r="C8" s="13"/>
      <c r="D8" s="69" t="s">
        <v>36</v>
      </c>
      <c r="E8" s="13">
        <v>1644.89</v>
      </c>
      <c r="F8" s="69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68"/>
      <c r="B9" s="69" t="s">
        <v>38</v>
      </c>
      <c r="C9" s="13"/>
      <c r="D9" s="69" t="s">
        <v>39</v>
      </c>
      <c r="E9" s="13">
        <v>44</v>
      </c>
      <c r="F9" s="69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68"/>
      <c r="B10" s="69" t="s">
        <v>41</v>
      </c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68"/>
      <c r="B11" s="69" t="s">
        <v>44</v>
      </c>
      <c r="C11" s="13"/>
      <c r="D11" s="69" t="s">
        <v>45</v>
      </c>
      <c r="E11" s="13"/>
      <c r="F11" s="69" t="s">
        <v>46</v>
      </c>
      <c r="G11" s="13">
        <v>1007.89</v>
      </c>
      <c r="H11" s="13">
        <v>1007.89</v>
      </c>
      <c r="I11" s="13"/>
      <c r="J11" s="13"/>
      <c r="K11" s="13"/>
      <c r="L11" s="13"/>
      <c r="M11" s="20"/>
    </row>
    <row r="12" ht="19.9" customHeight="1" spans="1:13">
      <c r="A12" s="68"/>
      <c r="B12" s="69" t="s">
        <v>47</v>
      </c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68"/>
      <c r="B13" s="69" t="s">
        <v>50</v>
      </c>
      <c r="C13" s="13"/>
      <c r="D13" s="69"/>
      <c r="E13" s="13"/>
      <c r="F13" s="69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68"/>
      <c r="B14" s="69" t="s">
        <v>52</v>
      </c>
      <c r="C14" s="13"/>
      <c r="D14" s="69"/>
      <c r="E14" s="13"/>
      <c r="F14" s="69" t="s">
        <v>53</v>
      </c>
      <c r="G14" s="13">
        <v>223.34</v>
      </c>
      <c r="H14" s="13">
        <v>223.34</v>
      </c>
      <c r="I14" s="13"/>
      <c r="J14" s="13"/>
      <c r="K14" s="13"/>
      <c r="L14" s="13"/>
      <c r="M14" s="20"/>
    </row>
    <row r="15" ht="19.9" customHeight="1" spans="1:13">
      <c r="A15" s="68"/>
      <c r="B15" s="69" t="s">
        <v>54</v>
      </c>
      <c r="C15" s="13"/>
      <c r="D15" s="69"/>
      <c r="E15" s="13"/>
      <c r="F15" s="69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68"/>
      <c r="B16" s="69"/>
      <c r="C16" s="13"/>
      <c r="D16" s="69"/>
      <c r="E16" s="13"/>
      <c r="F16" s="69" t="s">
        <v>56</v>
      </c>
      <c r="G16" s="13">
        <v>184.85</v>
      </c>
      <c r="H16" s="13">
        <v>184.85</v>
      </c>
      <c r="I16" s="13"/>
      <c r="J16" s="13"/>
      <c r="K16" s="13"/>
      <c r="L16" s="13"/>
      <c r="M16" s="20"/>
    </row>
    <row r="17" ht="19.9" customHeight="1" spans="1:13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68"/>
      <c r="B26" s="69"/>
      <c r="C26" s="13"/>
      <c r="D26" s="69"/>
      <c r="E26" s="13"/>
      <c r="F26" s="69" t="s">
        <v>66</v>
      </c>
      <c r="G26" s="13">
        <v>272.81</v>
      </c>
      <c r="H26" s="13">
        <v>272.81</v>
      </c>
      <c r="I26" s="13"/>
      <c r="J26" s="13"/>
      <c r="K26" s="13"/>
      <c r="L26" s="13"/>
      <c r="M26" s="20"/>
    </row>
    <row r="27" ht="19.9" customHeight="1" spans="1:13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68"/>
      <c r="B33" s="71" t="s">
        <v>73</v>
      </c>
      <c r="C33" s="48">
        <f>C7</f>
        <v>1688.89</v>
      </c>
      <c r="D33" s="71" t="s">
        <v>74</v>
      </c>
      <c r="E33" s="48">
        <f>E7+E10</f>
        <v>1688.89</v>
      </c>
      <c r="F33" s="71" t="s">
        <v>74</v>
      </c>
      <c r="G33" s="48">
        <f>G11+G14+G16+G26</f>
        <v>1688.89</v>
      </c>
      <c r="H33" s="48">
        <f>H11+H14+H16+H26</f>
        <v>1688.89</v>
      </c>
      <c r="I33" s="48"/>
      <c r="J33" s="48"/>
      <c r="K33" s="48"/>
      <c r="L33" s="48"/>
      <c r="M33" s="27"/>
    </row>
    <row r="34" ht="19.9" customHeight="1" spans="1:13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68"/>
      <c r="B35" s="71" t="s">
        <v>77</v>
      </c>
      <c r="C35" s="48">
        <f>C33+C34</f>
        <v>1688.89</v>
      </c>
      <c r="D35" s="71" t="s">
        <v>78</v>
      </c>
      <c r="E35" s="48">
        <f>E33+E34</f>
        <v>1688.89</v>
      </c>
      <c r="F35" s="71" t="s">
        <v>78</v>
      </c>
      <c r="G35" s="48">
        <f>G33</f>
        <v>1688.89</v>
      </c>
      <c r="H35" s="48">
        <f>H33</f>
        <v>1688.89</v>
      </c>
      <c r="I35" s="48"/>
      <c r="J35" s="48"/>
      <c r="K35" s="48"/>
      <c r="L35" s="48"/>
      <c r="M35" s="27"/>
    </row>
    <row r="36" ht="8.5" customHeight="1" spans="1:13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72"/>
      <c r="L36" s="72"/>
      <c r="M36" s="18"/>
    </row>
    <row r="37" spans="2:7">
      <c r="B37" s="16" t="s">
        <v>79</v>
      </c>
      <c r="C37" s="16"/>
      <c r="D37" s="16"/>
      <c r="E37" s="16"/>
      <c r="F37" s="16"/>
      <c r="G37" s="16"/>
    </row>
  </sheetData>
  <mergeCells count="11">
    <mergeCell ref="B2:L2"/>
    <mergeCell ref="B4:C4"/>
    <mergeCell ref="D4:L4"/>
    <mergeCell ref="G5:L5"/>
    <mergeCell ref="B37:G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5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1"/>
      <c r="B1" s="75"/>
      <c r="C1" s="60"/>
      <c r="D1" s="60"/>
      <c r="E1" s="60"/>
      <c r="F1" s="60"/>
      <c r="G1" s="60"/>
      <c r="H1" s="60"/>
      <c r="I1" s="60"/>
      <c r="J1" s="46"/>
      <c r="K1" s="60"/>
      <c r="L1" s="60"/>
      <c r="M1" s="60"/>
      <c r="N1" s="60"/>
      <c r="O1" s="60"/>
      <c r="P1" s="2" t="s">
        <v>17</v>
      </c>
    </row>
    <row r="2" ht="19.9" customHeight="1" spans="1:16">
      <c r="A2" s="61"/>
      <c r="B2" s="3" t="s">
        <v>80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1"/>
      <c r="B3" s="83" t="s">
        <v>81</v>
      </c>
      <c r="C3" s="54"/>
      <c r="D3" s="54"/>
      <c r="E3" s="54"/>
      <c r="F3" s="54"/>
      <c r="G3" s="54"/>
      <c r="H3" s="54"/>
      <c r="I3" s="54"/>
      <c r="J3" s="54"/>
      <c r="K3" s="78" t="s">
        <v>20</v>
      </c>
      <c r="L3" s="78"/>
      <c r="M3" s="78"/>
      <c r="N3" s="78"/>
      <c r="O3" s="78"/>
      <c r="P3" s="40"/>
    </row>
    <row r="4" ht="21.35" customHeight="1" spans="1:16">
      <c r="A4" s="68"/>
      <c r="B4" s="41" t="s">
        <v>82</v>
      </c>
      <c r="C4" s="41" t="s">
        <v>26</v>
      </c>
      <c r="D4" s="41" t="s">
        <v>83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2"/>
      <c r="B5" s="41"/>
      <c r="C5" s="41"/>
      <c r="D5" s="41" t="s">
        <v>84</v>
      </c>
      <c r="E5" s="8" t="s">
        <v>27</v>
      </c>
      <c r="F5" s="8" t="s">
        <v>28</v>
      </c>
      <c r="G5" s="8" t="s">
        <v>85</v>
      </c>
      <c r="H5" s="8" t="s">
        <v>86</v>
      </c>
      <c r="I5" s="8" t="s">
        <v>31</v>
      </c>
      <c r="J5" s="41" t="s">
        <v>84</v>
      </c>
      <c r="K5" s="8" t="s">
        <v>27</v>
      </c>
      <c r="L5" s="8" t="s">
        <v>28</v>
      </c>
      <c r="M5" s="8" t="s">
        <v>85</v>
      </c>
      <c r="N5" s="8" t="s">
        <v>86</v>
      </c>
      <c r="O5" s="8" t="s">
        <v>31</v>
      </c>
      <c r="P5" s="2"/>
    </row>
    <row r="6" ht="19.9" customHeight="1" spans="1:16">
      <c r="A6" s="7"/>
      <c r="B6" s="11" t="s">
        <v>87</v>
      </c>
      <c r="C6" s="24">
        <f>D6</f>
        <v>1688.89</v>
      </c>
      <c r="D6" s="24">
        <f>E6</f>
        <v>1688.89</v>
      </c>
      <c r="E6" s="24">
        <f>E7</f>
        <v>1688.89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0" t="s">
        <v>88</v>
      </c>
      <c r="C7" s="84">
        <f>D7</f>
        <v>1688.89</v>
      </c>
      <c r="D7" s="84">
        <f>E7</f>
        <v>1688.89</v>
      </c>
      <c r="E7" s="26">
        <f>E8</f>
        <v>1688.89</v>
      </c>
      <c r="F7" s="84"/>
      <c r="G7" s="84"/>
      <c r="H7" s="84"/>
      <c r="I7" s="84"/>
      <c r="J7" s="84"/>
      <c r="K7" s="84"/>
      <c r="L7" s="84"/>
      <c r="M7" s="84"/>
      <c r="N7" s="84"/>
      <c r="O7" s="84"/>
    </row>
    <row r="8" ht="19.9" customHeight="1" spans="2:15">
      <c r="B8" s="15" t="s">
        <v>89</v>
      </c>
      <c r="C8" s="26">
        <f>D8</f>
        <v>1688.89</v>
      </c>
      <c r="D8" s="26">
        <f>E8</f>
        <v>1688.89</v>
      </c>
      <c r="E8" s="26">
        <v>1688.89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  <row r="10" spans="2:2">
      <c r="B10" s="16" t="s">
        <v>79</v>
      </c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 verticalCentered="1"/>
  <pageMargins left="0.554861111111111" right="0.554861111111111" top="0.267361111111111" bottom="0.267361111111111" header="0" footer="0"/>
  <pageSetup paperSize="9" scale="47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8"/>
  <sheetViews>
    <sheetView topLeftCell="A4" workbookViewId="0">
      <pane xSplit="6" ySplit="4" topLeftCell="G20" activePane="bottomRight" state="frozen"/>
      <selection/>
      <selection pane="topRight"/>
      <selection pane="bottomLeft"/>
      <selection pane="bottomRight" activeCell="E33" sqref="E33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0"/>
      <c r="B1" s="7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1"/>
    </row>
    <row r="2" ht="19.9" customHeight="1" spans="1:18">
      <c r="A2" s="60"/>
      <c r="B2" s="3" t="s">
        <v>90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1" t="s">
        <v>17</v>
      </c>
    </row>
    <row r="3" ht="17.05" customHeight="1" spans="1:18">
      <c r="A3" s="63"/>
      <c r="B3" s="62" t="s">
        <v>91</v>
      </c>
      <c r="C3" s="63"/>
      <c r="D3" s="6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8" t="s">
        <v>20</v>
      </c>
      <c r="R3" s="79"/>
    </row>
    <row r="4" ht="21.35" customHeight="1" spans="1:18">
      <c r="A4" s="61"/>
      <c r="B4" s="41" t="s">
        <v>82</v>
      </c>
      <c r="C4" s="41" t="s">
        <v>92</v>
      </c>
      <c r="D4" s="41" t="s">
        <v>93</v>
      </c>
      <c r="E4" s="41"/>
      <c r="F4" s="41"/>
      <c r="G4" s="41"/>
      <c r="H4" s="41"/>
      <c r="I4" s="41"/>
      <c r="J4" s="41"/>
      <c r="K4" s="41" t="s">
        <v>94</v>
      </c>
      <c r="L4" s="41"/>
      <c r="M4" s="41"/>
      <c r="N4" s="41"/>
      <c r="O4" s="41"/>
      <c r="P4" s="41"/>
      <c r="Q4" s="41"/>
      <c r="R4" s="80"/>
    </row>
    <row r="5" ht="21.35" customHeight="1" spans="1:18">
      <c r="A5" s="66"/>
      <c r="B5" s="41"/>
      <c r="C5" s="41"/>
      <c r="D5" s="41" t="s">
        <v>26</v>
      </c>
      <c r="E5" s="41" t="s">
        <v>95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95</v>
      </c>
      <c r="M5" s="41"/>
      <c r="N5" s="41"/>
      <c r="O5" s="41"/>
      <c r="P5" s="41" t="s">
        <v>30</v>
      </c>
      <c r="Q5" s="41" t="s">
        <v>31</v>
      </c>
      <c r="R5" s="80"/>
    </row>
    <row r="6" ht="34.15" customHeight="1" spans="1:18">
      <c r="A6" s="66"/>
      <c r="B6" s="41"/>
      <c r="C6" s="41"/>
      <c r="D6" s="41"/>
      <c r="E6" s="41" t="s">
        <v>84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84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76"/>
      <c r="B7" s="11" t="s">
        <v>87</v>
      </c>
      <c r="C7" s="30">
        <f>D7</f>
        <v>1688.89</v>
      </c>
      <c r="D7" s="30">
        <f>E7</f>
        <v>1688.89</v>
      </c>
      <c r="E7" s="30">
        <f>F7</f>
        <v>1688.89</v>
      </c>
      <c r="F7" s="30">
        <f>F8</f>
        <v>1688.89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81"/>
    </row>
    <row r="8" ht="19.9" customHeight="1" spans="1:18">
      <c r="A8" s="77"/>
      <c r="B8" s="50" t="s">
        <v>88</v>
      </c>
      <c r="C8" s="26">
        <f>D8</f>
        <v>1688.89</v>
      </c>
      <c r="D8" s="26">
        <f>E8</f>
        <v>1688.89</v>
      </c>
      <c r="E8" s="26">
        <f>F8</f>
        <v>1688.89</v>
      </c>
      <c r="F8" s="26">
        <f>F9</f>
        <v>1688.89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1"/>
    </row>
    <row r="9" ht="19.9" customHeight="1" spans="1:18">
      <c r="A9" s="77"/>
      <c r="B9" s="50" t="s">
        <v>89</v>
      </c>
      <c r="C9" s="26">
        <f>D9</f>
        <v>1688.89</v>
      </c>
      <c r="D9" s="26">
        <f>E9</f>
        <v>1688.89</v>
      </c>
      <c r="E9" s="26">
        <f>F9</f>
        <v>1688.89</v>
      </c>
      <c r="F9" s="26">
        <f>F10+F14+F18+F21</f>
        <v>1688.89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1"/>
    </row>
    <row r="10" ht="19.9" customHeight="1" spans="1:18">
      <c r="A10" s="22"/>
      <c r="B10" s="50" t="s">
        <v>96</v>
      </c>
      <c r="C10" s="26">
        <v>272.81</v>
      </c>
      <c r="D10" s="26">
        <v>272.81</v>
      </c>
      <c r="E10" s="26">
        <v>272.81</v>
      </c>
      <c r="F10" s="26">
        <v>272.81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2"/>
    </row>
    <row r="11" ht="19.9" customHeight="1" spans="1:18">
      <c r="A11" s="22"/>
      <c r="B11" s="50" t="s">
        <v>97</v>
      </c>
      <c r="C11" s="26">
        <v>272.81</v>
      </c>
      <c r="D11" s="26">
        <v>272.81</v>
      </c>
      <c r="E11" s="26">
        <v>272.81</v>
      </c>
      <c r="F11" s="26">
        <v>272.81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2"/>
    </row>
    <row r="12" ht="19.9" customHeight="1" spans="1:18">
      <c r="A12" s="22"/>
      <c r="B12" s="50" t="s">
        <v>98</v>
      </c>
      <c r="C12" s="26">
        <v>121.31</v>
      </c>
      <c r="D12" s="26">
        <v>121.31</v>
      </c>
      <c r="E12" s="26">
        <v>121.31</v>
      </c>
      <c r="F12" s="26">
        <v>121.31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1:18">
      <c r="A13" s="22"/>
      <c r="B13" s="50" t="s">
        <v>99</v>
      </c>
      <c r="C13" s="26">
        <v>151.5</v>
      </c>
      <c r="D13" s="26">
        <v>151.5</v>
      </c>
      <c r="E13" s="26">
        <v>151.5</v>
      </c>
      <c r="F13" s="26">
        <v>151.5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7"/>
    </row>
    <row r="14" ht="19.9" customHeight="1" spans="2:18">
      <c r="B14" s="50" t="s">
        <v>100</v>
      </c>
      <c r="C14" s="26">
        <v>184.85</v>
      </c>
      <c r="D14" s="26">
        <v>184.85</v>
      </c>
      <c r="E14" s="26">
        <v>184.85</v>
      </c>
      <c r="F14" s="26">
        <v>184.85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2"/>
    </row>
    <row r="15" ht="19.9" customHeight="1" spans="1:18">
      <c r="A15" s="22"/>
      <c r="B15" s="50" t="s">
        <v>101</v>
      </c>
      <c r="C15" s="26">
        <v>184.85</v>
      </c>
      <c r="D15" s="26">
        <v>184.85</v>
      </c>
      <c r="E15" s="26">
        <v>184.85</v>
      </c>
      <c r="F15" s="26">
        <v>184.85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82"/>
    </row>
    <row r="16" ht="19.9" customHeight="1" spans="1:18">
      <c r="A16" s="22"/>
      <c r="B16" s="50" t="s">
        <v>102</v>
      </c>
      <c r="C16" s="26">
        <v>79.87</v>
      </c>
      <c r="D16" s="26">
        <v>79.87</v>
      </c>
      <c r="E16" s="26">
        <v>79.87</v>
      </c>
      <c r="F16" s="26">
        <v>79.87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ht="19.9" customHeight="1" spans="1:18">
      <c r="A17" s="22"/>
      <c r="B17" s="50" t="s">
        <v>103</v>
      </c>
      <c r="C17" s="26">
        <v>104.98</v>
      </c>
      <c r="D17" s="26">
        <v>104.98</v>
      </c>
      <c r="E17" s="26">
        <v>104.98</v>
      </c>
      <c r="F17" s="26">
        <v>104.98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/>
    </row>
    <row r="18" ht="19.9" customHeight="1" spans="2:18">
      <c r="B18" s="50" t="s">
        <v>104</v>
      </c>
      <c r="C18" s="26">
        <f>D18</f>
        <v>1007.89</v>
      </c>
      <c r="D18" s="26">
        <f>E18</f>
        <v>1007.89</v>
      </c>
      <c r="E18" s="26">
        <f>F18</f>
        <v>1007.89</v>
      </c>
      <c r="F18" s="26">
        <f>F19</f>
        <v>1007.89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82"/>
    </row>
    <row r="19" ht="19.9" customHeight="1" spans="1:18">
      <c r="A19" s="22"/>
      <c r="B19" s="50" t="s">
        <v>105</v>
      </c>
      <c r="C19" s="26">
        <f>D19</f>
        <v>1007.89</v>
      </c>
      <c r="D19" s="26">
        <f>E19</f>
        <v>1007.89</v>
      </c>
      <c r="E19" s="26">
        <f>F19</f>
        <v>1007.89</v>
      </c>
      <c r="F19" s="26">
        <f>F20</f>
        <v>1007.89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82"/>
    </row>
    <row r="20" ht="19.9" customHeight="1" spans="1:18">
      <c r="A20" s="22"/>
      <c r="B20" s="50" t="s">
        <v>106</v>
      </c>
      <c r="C20" s="26">
        <f>D20</f>
        <v>1007.89</v>
      </c>
      <c r="D20" s="26">
        <f>E20</f>
        <v>1007.89</v>
      </c>
      <c r="E20" s="26">
        <f>F20</f>
        <v>1007.89</v>
      </c>
      <c r="F20" s="26">
        <v>1007.89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7"/>
    </row>
    <row r="21" ht="19.9" customHeight="1" spans="2:18">
      <c r="B21" s="50" t="s">
        <v>107</v>
      </c>
      <c r="C21" s="26">
        <v>223.34</v>
      </c>
      <c r="D21" s="26">
        <v>223.34</v>
      </c>
      <c r="E21" s="26">
        <v>223.34</v>
      </c>
      <c r="F21" s="26">
        <v>223.34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82"/>
    </row>
    <row r="22" ht="19.9" customHeight="1" spans="1:18">
      <c r="A22" s="22"/>
      <c r="B22" s="50" t="s">
        <v>108</v>
      </c>
      <c r="C22" s="26">
        <v>198.14</v>
      </c>
      <c r="D22" s="26">
        <v>198.14</v>
      </c>
      <c r="E22" s="26">
        <v>198.14</v>
      </c>
      <c r="F22" s="26">
        <v>198.14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82"/>
    </row>
    <row r="23" ht="19.9" customHeight="1" spans="1:18">
      <c r="A23" s="22"/>
      <c r="B23" s="50" t="s">
        <v>109</v>
      </c>
      <c r="C23" s="26">
        <v>182.57</v>
      </c>
      <c r="D23" s="26">
        <v>182.57</v>
      </c>
      <c r="E23" s="26">
        <v>182.57</v>
      </c>
      <c r="F23" s="26">
        <v>182.57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7"/>
    </row>
    <row r="24" ht="19.9" customHeight="1" spans="1:18">
      <c r="A24" s="22"/>
      <c r="B24" s="50" t="s">
        <v>110</v>
      </c>
      <c r="C24" s="26">
        <v>15.58</v>
      </c>
      <c r="D24" s="26">
        <v>15.58</v>
      </c>
      <c r="E24" s="26">
        <v>15.58</v>
      </c>
      <c r="F24" s="26">
        <v>15.58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7"/>
    </row>
    <row r="25" ht="19.9" customHeight="1" spans="2:18">
      <c r="B25" s="50" t="s">
        <v>111</v>
      </c>
      <c r="C25" s="26">
        <v>25.19</v>
      </c>
      <c r="D25" s="26">
        <v>25.19</v>
      </c>
      <c r="E25" s="26">
        <v>25.19</v>
      </c>
      <c r="F25" s="26">
        <v>25.19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82"/>
    </row>
    <row r="26" ht="19.9" customHeight="1" spans="1:18">
      <c r="A26" s="22"/>
      <c r="B26" s="50" t="s">
        <v>112</v>
      </c>
      <c r="C26" s="26">
        <v>25.19</v>
      </c>
      <c r="D26" s="26">
        <v>25.19</v>
      </c>
      <c r="E26" s="26">
        <v>25.19</v>
      </c>
      <c r="F26" s="26">
        <v>25.19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7"/>
    </row>
    <row r="27" ht="8.5" customHeight="1" spans="1:18">
      <c r="A27" s="72"/>
      <c r="B27" s="72"/>
      <c r="C27" s="72"/>
      <c r="D27" s="72"/>
      <c r="Q27" s="72"/>
      <c r="R27" s="42"/>
    </row>
    <row r="28" spans="2:2">
      <c r="B28" s="16" t="s">
        <v>79</v>
      </c>
    </row>
  </sheetData>
  <mergeCells count="16">
    <mergeCell ref="B2:Q2"/>
    <mergeCell ref="D4:J4"/>
    <mergeCell ref="K4:Q4"/>
    <mergeCell ref="E5:H5"/>
    <mergeCell ref="L5:O5"/>
    <mergeCell ref="A12:A13"/>
    <mergeCell ref="A16:A17"/>
    <mergeCell ref="A23:A24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357638888888889" right="0.357638888888889" top="0.267361111111111" bottom="0.267361111111111" header="0" footer="0"/>
  <pageSetup paperSize="9" scale="47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workbookViewId="0">
      <selection activeCell="B28" sqref="B28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6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6"/>
      <c r="B2" s="3" t="s">
        <v>113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6"/>
      <c r="B3" s="5" t="s">
        <v>114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6"/>
      <c r="B4" s="8" t="s">
        <v>115</v>
      </c>
      <c r="C4" s="8" t="s">
        <v>26</v>
      </c>
      <c r="D4" s="8" t="s">
        <v>95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6"/>
      <c r="B5" s="8"/>
      <c r="C5" s="8"/>
      <c r="D5" s="8" t="s">
        <v>84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6"/>
      <c r="B6" s="28" t="s">
        <v>116</v>
      </c>
      <c r="C6" s="30">
        <v>1846.1</v>
      </c>
      <c r="D6" s="49">
        <v>1846.1</v>
      </c>
      <c r="E6" s="49">
        <f>E7</f>
        <v>1688.89</v>
      </c>
      <c r="F6" s="49"/>
      <c r="G6" s="49"/>
      <c r="H6" s="49"/>
      <c r="I6" s="49"/>
      <c r="J6" s="14"/>
    </row>
    <row r="7" ht="19.9" customHeight="1" spans="1:10">
      <c r="A7" s="66"/>
      <c r="B7" s="15" t="s">
        <v>88</v>
      </c>
      <c r="C7" s="52">
        <f>C8</f>
        <v>1688.89</v>
      </c>
      <c r="D7" s="51">
        <f>D8</f>
        <v>1688.89</v>
      </c>
      <c r="E7" s="51">
        <f>E8</f>
        <v>1688.89</v>
      </c>
      <c r="F7" s="51"/>
      <c r="G7" s="51"/>
      <c r="H7" s="51"/>
      <c r="I7" s="51"/>
      <c r="J7" s="2"/>
    </row>
    <row r="8" ht="19.9" customHeight="1" spans="1:10">
      <c r="A8" s="66"/>
      <c r="B8" s="15" t="s">
        <v>89</v>
      </c>
      <c r="C8" s="52">
        <f>D8</f>
        <v>1688.89</v>
      </c>
      <c r="D8" s="51">
        <f>D9+D15+D19+D23</f>
        <v>1688.89</v>
      </c>
      <c r="E8" s="51">
        <f>E9+E15+E19+E23</f>
        <v>1688.89</v>
      </c>
      <c r="F8" s="51"/>
      <c r="G8" s="51"/>
      <c r="H8" s="51"/>
      <c r="I8" s="51"/>
      <c r="J8" s="2"/>
    </row>
    <row r="9" ht="19.9" customHeight="1" spans="1:10">
      <c r="A9" s="66"/>
      <c r="B9" s="15" t="s">
        <v>107</v>
      </c>
      <c r="C9" s="52">
        <v>223.34</v>
      </c>
      <c r="D9" s="51">
        <v>223.34</v>
      </c>
      <c r="E9" s="51">
        <v>223.34</v>
      </c>
      <c r="F9" s="51"/>
      <c r="G9" s="51"/>
      <c r="H9" s="51"/>
      <c r="I9" s="51"/>
      <c r="J9" s="2"/>
    </row>
    <row r="10" ht="19.9" customHeight="1" spans="1:10">
      <c r="A10" s="66"/>
      <c r="B10" s="15" t="s">
        <v>108</v>
      </c>
      <c r="C10" s="52">
        <v>198.14</v>
      </c>
      <c r="D10" s="51">
        <v>198.14</v>
      </c>
      <c r="E10" s="51">
        <v>198.14</v>
      </c>
      <c r="F10" s="51"/>
      <c r="G10" s="51"/>
      <c r="H10" s="51"/>
      <c r="I10" s="51"/>
      <c r="J10" s="2"/>
    </row>
    <row r="11" ht="19.9" customHeight="1" spans="1:10">
      <c r="A11" s="66"/>
      <c r="B11" s="15" t="s">
        <v>110</v>
      </c>
      <c r="C11" s="52">
        <v>15.58</v>
      </c>
      <c r="D11" s="51">
        <v>15.58</v>
      </c>
      <c r="E11" s="51">
        <v>15.58</v>
      </c>
      <c r="F11" s="51"/>
      <c r="G11" s="51"/>
      <c r="H11" s="51"/>
      <c r="I11" s="51"/>
      <c r="J11" s="2"/>
    </row>
    <row r="12" ht="25.6" customHeight="1" spans="1:10">
      <c r="A12" s="66"/>
      <c r="B12" s="15" t="s">
        <v>109</v>
      </c>
      <c r="C12" s="52">
        <v>182.57</v>
      </c>
      <c r="D12" s="51">
        <v>182.57</v>
      </c>
      <c r="E12" s="51">
        <v>182.57</v>
      </c>
      <c r="F12" s="51"/>
      <c r="G12" s="51"/>
      <c r="H12" s="51"/>
      <c r="I12" s="51"/>
      <c r="J12" s="2"/>
    </row>
    <row r="13" ht="19.9" customHeight="1" spans="2:9">
      <c r="B13" s="15" t="s">
        <v>111</v>
      </c>
      <c r="C13" s="52">
        <v>25.19</v>
      </c>
      <c r="D13" s="51">
        <v>25.19</v>
      </c>
      <c r="E13" s="51">
        <v>25.19</v>
      </c>
      <c r="F13" s="51"/>
      <c r="G13" s="51"/>
      <c r="H13" s="51"/>
      <c r="I13" s="51"/>
    </row>
    <row r="14" ht="19.9" customHeight="1" spans="1:9">
      <c r="A14" s="66"/>
      <c r="B14" s="15" t="s">
        <v>112</v>
      </c>
      <c r="C14" s="52">
        <v>25.19</v>
      </c>
      <c r="D14" s="51">
        <v>25.19</v>
      </c>
      <c r="E14" s="51">
        <v>25.19</v>
      </c>
      <c r="F14" s="51"/>
      <c r="G14" s="51"/>
      <c r="H14" s="51"/>
      <c r="I14" s="51"/>
    </row>
    <row r="15" ht="19.9" customHeight="1" spans="2:9">
      <c r="B15" s="15" t="s">
        <v>100</v>
      </c>
      <c r="C15" s="52">
        <v>184.85</v>
      </c>
      <c r="D15" s="51">
        <v>184.85</v>
      </c>
      <c r="E15" s="51">
        <v>184.85</v>
      </c>
      <c r="F15" s="51"/>
      <c r="G15" s="51"/>
      <c r="H15" s="51"/>
      <c r="I15" s="51"/>
    </row>
    <row r="16" ht="19.9" customHeight="1" spans="1:9">
      <c r="A16" s="66"/>
      <c r="B16" s="15" t="s">
        <v>101</v>
      </c>
      <c r="C16" s="52">
        <v>184.85</v>
      </c>
      <c r="D16" s="51">
        <v>184.85</v>
      </c>
      <c r="E16" s="51">
        <v>184.85</v>
      </c>
      <c r="F16" s="51"/>
      <c r="G16" s="51"/>
      <c r="H16" s="51"/>
      <c r="I16" s="51"/>
    </row>
    <row r="17" ht="19.9" customHeight="1" spans="1:9">
      <c r="A17" s="66"/>
      <c r="B17" s="15" t="s">
        <v>103</v>
      </c>
      <c r="C17" s="52">
        <v>104.98</v>
      </c>
      <c r="D17" s="51">
        <v>104.98</v>
      </c>
      <c r="E17" s="51">
        <v>104.98</v>
      </c>
      <c r="F17" s="51"/>
      <c r="G17" s="51"/>
      <c r="H17" s="51"/>
      <c r="I17" s="51"/>
    </row>
    <row r="18" ht="19.9" customHeight="1" spans="1:9">
      <c r="A18" s="66"/>
      <c r="B18" s="15" t="s">
        <v>102</v>
      </c>
      <c r="C18" s="52">
        <v>79.87</v>
      </c>
      <c r="D18" s="51">
        <v>79.87</v>
      </c>
      <c r="E18" s="51">
        <v>79.87</v>
      </c>
      <c r="F18" s="51"/>
      <c r="G18" s="51"/>
      <c r="H18" s="51"/>
      <c r="I18" s="51"/>
    </row>
    <row r="19" ht="19.9" customHeight="1" spans="2:9">
      <c r="B19" s="15" t="s">
        <v>96</v>
      </c>
      <c r="C19" s="52">
        <v>272.81</v>
      </c>
      <c r="D19" s="51">
        <v>272.81</v>
      </c>
      <c r="E19" s="51">
        <v>272.81</v>
      </c>
      <c r="F19" s="51"/>
      <c r="G19" s="51"/>
      <c r="H19" s="51"/>
      <c r="I19" s="51"/>
    </row>
    <row r="20" ht="19.9" customHeight="1" spans="1:9">
      <c r="A20" s="66"/>
      <c r="B20" s="15" t="s">
        <v>97</v>
      </c>
      <c r="C20" s="52">
        <v>272.81</v>
      </c>
      <c r="D20" s="51">
        <v>272.81</v>
      </c>
      <c r="E20" s="51">
        <v>272.81</v>
      </c>
      <c r="F20" s="51"/>
      <c r="G20" s="51"/>
      <c r="H20" s="51"/>
      <c r="I20" s="51"/>
    </row>
    <row r="21" ht="19.9" customHeight="1" spans="1:9">
      <c r="A21" s="66"/>
      <c r="B21" s="15" t="s">
        <v>99</v>
      </c>
      <c r="C21" s="52">
        <v>151.5</v>
      </c>
      <c r="D21" s="51">
        <v>151.5</v>
      </c>
      <c r="E21" s="51">
        <v>151.5</v>
      </c>
      <c r="F21" s="51"/>
      <c r="G21" s="51"/>
      <c r="H21" s="51"/>
      <c r="I21" s="51"/>
    </row>
    <row r="22" ht="19.9" customHeight="1" spans="1:9">
      <c r="A22" s="66"/>
      <c r="B22" s="15" t="s">
        <v>98</v>
      </c>
      <c r="C22" s="52">
        <v>121.31</v>
      </c>
      <c r="D22" s="51">
        <v>121.31</v>
      </c>
      <c r="E22" s="51">
        <v>121.31</v>
      </c>
      <c r="F22" s="51"/>
      <c r="G22" s="51"/>
      <c r="H22" s="51"/>
      <c r="I22" s="51"/>
    </row>
    <row r="23" ht="19.9" customHeight="1" spans="2:9">
      <c r="B23" s="15" t="s">
        <v>104</v>
      </c>
      <c r="C23" s="52">
        <f>D23</f>
        <v>1007.89</v>
      </c>
      <c r="D23" s="51">
        <f>E23</f>
        <v>1007.89</v>
      </c>
      <c r="E23" s="51">
        <f>E24</f>
        <v>1007.89</v>
      </c>
      <c r="F23" s="51"/>
      <c r="G23" s="51"/>
      <c r="H23" s="51"/>
      <c r="I23" s="51"/>
    </row>
    <row r="24" ht="19.9" customHeight="1" spans="1:9">
      <c r="A24" s="66"/>
      <c r="B24" s="15" t="s">
        <v>105</v>
      </c>
      <c r="C24" s="52">
        <f>D24</f>
        <v>1007.89</v>
      </c>
      <c r="D24" s="51">
        <f>E24</f>
        <v>1007.89</v>
      </c>
      <c r="E24" s="51">
        <f>E25</f>
        <v>1007.89</v>
      </c>
      <c r="F24" s="51"/>
      <c r="G24" s="51"/>
      <c r="H24" s="51"/>
      <c r="I24" s="51"/>
    </row>
    <row r="25" ht="19.9" customHeight="1" spans="1:9">
      <c r="A25" s="66"/>
      <c r="B25" s="15" t="s">
        <v>106</v>
      </c>
      <c r="C25" s="52">
        <f>D25</f>
        <v>1007.89</v>
      </c>
      <c r="D25" s="51">
        <f>E25</f>
        <v>1007.89</v>
      </c>
      <c r="E25" s="51">
        <v>1007.89</v>
      </c>
      <c r="F25" s="51"/>
      <c r="G25" s="51"/>
      <c r="H25" s="51"/>
      <c r="I25" s="51"/>
    </row>
    <row r="26" ht="8.5" customHeight="1" spans="1:10">
      <c r="A26" s="35"/>
      <c r="B26" s="35"/>
      <c r="C26" s="35"/>
      <c r="D26" s="35"/>
      <c r="E26" s="35"/>
      <c r="F26" s="35"/>
      <c r="G26" s="35"/>
      <c r="H26" s="35"/>
      <c r="I26" s="35"/>
      <c r="J26" s="42"/>
    </row>
    <row r="28" ht="24" spans="2:2">
      <c r="B28" s="16" t="s">
        <v>79</v>
      </c>
    </row>
  </sheetData>
  <mergeCells count="11">
    <mergeCell ref="B2:I2"/>
    <mergeCell ref="B3:C3"/>
    <mergeCell ref="D4:G4"/>
    <mergeCell ref="A11:A12"/>
    <mergeCell ref="A17:A18"/>
    <mergeCell ref="A21:A22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workbookViewId="0">
      <pane ySplit="5" topLeftCell="A24" activePane="bottomLeft" state="frozen"/>
      <selection/>
      <selection pane="bottomLeft" activeCell="B30" sqref="B30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4"/>
      <c r="B2" s="3" t="s">
        <v>117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118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119</v>
      </c>
      <c r="C4" s="8" t="s">
        <v>26</v>
      </c>
      <c r="D4" s="8" t="s">
        <v>95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84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116</v>
      </c>
      <c r="C6" s="30">
        <f>C7</f>
        <v>1688.89</v>
      </c>
      <c r="D6" s="49">
        <f>D7</f>
        <v>1688.89</v>
      </c>
      <c r="E6" s="49">
        <f>E7</f>
        <v>1688.89</v>
      </c>
      <c r="F6" s="49"/>
      <c r="G6" s="49"/>
      <c r="H6" s="49"/>
      <c r="I6" s="49"/>
      <c r="J6" s="14"/>
    </row>
    <row r="7" ht="19.9" customHeight="1" spans="1:9">
      <c r="A7" s="66"/>
      <c r="B7" s="15" t="s">
        <v>88</v>
      </c>
      <c r="C7" s="52">
        <f>C8</f>
        <v>1688.89</v>
      </c>
      <c r="D7" s="51">
        <f>D8</f>
        <v>1688.89</v>
      </c>
      <c r="E7" s="51">
        <f>E8</f>
        <v>1688.89</v>
      </c>
      <c r="F7" s="51"/>
      <c r="G7" s="51"/>
      <c r="H7" s="51"/>
      <c r="I7" s="51"/>
    </row>
    <row r="8" ht="19.9" customHeight="1" spans="1:9">
      <c r="A8" s="66"/>
      <c r="B8" s="15" t="s">
        <v>89</v>
      </c>
      <c r="C8" s="52">
        <f>C9+C19+C23</f>
        <v>1688.89</v>
      </c>
      <c r="D8" s="51">
        <f>D9+D19+D23</f>
        <v>1688.89</v>
      </c>
      <c r="E8" s="51">
        <f>E9+E19+E23</f>
        <v>1688.89</v>
      </c>
      <c r="F8" s="51"/>
      <c r="G8" s="51"/>
      <c r="H8" s="51"/>
      <c r="I8" s="51"/>
    </row>
    <row r="9" ht="19.9" customHeight="1" spans="1:10">
      <c r="A9" s="66"/>
      <c r="B9" s="15" t="s">
        <v>120</v>
      </c>
      <c r="C9" s="52">
        <f>C10+C11+C12+C13+C14+C15+C16+C17+C18</f>
        <v>1603.94</v>
      </c>
      <c r="D9" s="51">
        <f>D10+D11+D12+D13+D14+D15+D16+D17+D18</f>
        <v>1603.94</v>
      </c>
      <c r="E9" s="51">
        <f>E10+E11+E12+E13+E14+E15+E16+E17+E18</f>
        <v>1603.94</v>
      </c>
      <c r="F9" s="51"/>
      <c r="G9" s="51"/>
      <c r="H9" s="51"/>
      <c r="I9" s="51"/>
      <c r="J9" s="2"/>
    </row>
    <row r="10" ht="19.9" customHeight="1" spans="1:10">
      <c r="A10" s="66"/>
      <c r="B10" s="15" t="s">
        <v>121</v>
      </c>
      <c r="C10" s="52">
        <v>151.5</v>
      </c>
      <c r="D10" s="51">
        <v>151.5</v>
      </c>
      <c r="E10" s="51">
        <v>151.5</v>
      </c>
      <c r="F10" s="51"/>
      <c r="G10" s="51"/>
      <c r="H10" s="51"/>
      <c r="I10" s="51"/>
      <c r="J10" s="2"/>
    </row>
    <row r="11" ht="19.9" customHeight="1" spans="2:9">
      <c r="B11" s="15" t="s">
        <v>122</v>
      </c>
      <c r="C11" s="52">
        <v>0.09</v>
      </c>
      <c r="D11" s="51">
        <v>0.09</v>
      </c>
      <c r="E11" s="51">
        <v>0.09</v>
      </c>
      <c r="F11" s="51"/>
      <c r="G11" s="51"/>
      <c r="H11" s="51"/>
      <c r="I11" s="51"/>
    </row>
    <row r="12" ht="19.9" customHeight="1" spans="2:9">
      <c r="B12" s="15" t="s">
        <v>123</v>
      </c>
      <c r="C12" s="52">
        <v>104.98</v>
      </c>
      <c r="D12" s="51">
        <v>104.98</v>
      </c>
      <c r="E12" s="51">
        <v>104.98</v>
      </c>
      <c r="F12" s="51"/>
      <c r="G12" s="51"/>
      <c r="H12" s="51"/>
      <c r="I12" s="51"/>
    </row>
    <row r="13" ht="19.9" customHeight="1" spans="2:9">
      <c r="B13" s="15" t="s">
        <v>124</v>
      </c>
      <c r="C13" s="52">
        <v>79.87</v>
      </c>
      <c r="D13" s="51">
        <v>79.87</v>
      </c>
      <c r="E13" s="51">
        <v>79.87</v>
      </c>
      <c r="F13" s="51"/>
      <c r="G13" s="51"/>
      <c r="H13" s="51"/>
      <c r="I13" s="51"/>
    </row>
    <row r="14" ht="19.9" customHeight="1" spans="2:9">
      <c r="B14" s="15" t="s">
        <v>125</v>
      </c>
      <c r="C14" s="52">
        <v>12.55</v>
      </c>
      <c r="D14" s="51">
        <v>12.55</v>
      </c>
      <c r="E14" s="51">
        <v>12.55</v>
      </c>
      <c r="F14" s="51"/>
      <c r="G14" s="51"/>
      <c r="H14" s="51"/>
      <c r="I14" s="51"/>
    </row>
    <row r="15" ht="19.9" customHeight="1" spans="2:9">
      <c r="B15" s="15" t="s">
        <v>126</v>
      </c>
      <c r="C15" s="52">
        <v>598.37</v>
      </c>
      <c r="D15" s="51">
        <v>598.37</v>
      </c>
      <c r="E15" s="51">
        <v>598.37</v>
      </c>
      <c r="F15" s="51"/>
      <c r="G15" s="51"/>
      <c r="H15" s="51"/>
      <c r="I15" s="51"/>
    </row>
    <row r="16" ht="19.9" customHeight="1" spans="2:9">
      <c r="B16" s="15" t="s">
        <v>127</v>
      </c>
      <c r="C16" s="52">
        <f>D16</f>
        <v>130.68</v>
      </c>
      <c r="D16" s="51">
        <f>E16</f>
        <v>130.68</v>
      </c>
      <c r="E16" s="51">
        <v>130.68</v>
      </c>
      <c r="F16" s="51"/>
      <c r="G16" s="51"/>
      <c r="H16" s="51"/>
      <c r="I16" s="51"/>
    </row>
    <row r="17" ht="19.9" customHeight="1" spans="2:9">
      <c r="B17" s="15" t="s">
        <v>128</v>
      </c>
      <c r="C17" s="52">
        <v>343.33</v>
      </c>
      <c r="D17" s="51">
        <v>343.33</v>
      </c>
      <c r="E17" s="51">
        <v>343.33</v>
      </c>
      <c r="F17" s="51"/>
      <c r="G17" s="51"/>
      <c r="H17" s="51"/>
      <c r="I17" s="51"/>
    </row>
    <row r="18" ht="25.6" customHeight="1" spans="2:9">
      <c r="B18" s="15" t="s">
        <v>129</v>
      </c>
      <c r="C18" s="52">
        <v>182.57</v>
      </c>
      <c r="D18" s="51">
        <v>182.57</v>
      </c>
      <c r="E18" s="51">
        <v>182.57</v>
      </c>
      <c r="F18" s="51"/>
      <c r="G18" s="51"/>
      <c r="H18" s="51"/>
      <c r="I18" s="51"/>
    </row>
    <row r="19" ht="19.9" customHeight="1" spans="2:9">
      <c r="B19" s="15" t="s">
        <v>130</v>
      </c>
      <c r="C19" s="52">
        <v>40.95</v>
      </c>
      <c r="D19" s="51">
        <v>40.95</v>
      </c>
      <c r="E19" s="51">
        <v>40.95</v>
      </c>
      <c r="F19" s="51"/>
      <c r="G19" s="51"/>
      <c r="H19" s="51"/>
      <c r="I19" s="51"/>
    </row>
    <row r="20" ht="19.9" customHeight="1" spans="1:9">
      <c r="A20" s="66"/>
      <c r="B20" s="15" t="s">
        <v>131</v>
      </c>
      <c r="C20" s="52">
        <v>15.51</v>
      </c>
      <c r="D20" s="51">
        <v>15.51</v>
      </c>
      <c r="E20" s="51">
        <v>15.51</v>
      </c>
      <c r="F20" s="51"/>
      <c r="G20" s="51"/>
      <c r="H20" s="51"/>
      <c r="I20" s="51"/>
    </row>
    <row r="21" ht="19.9" customHeight="1" spans="2:9">
      <c r="B21" s="15" t="s">
        <v>132</v>
      </c>
      <c r="C21" s="52">
        <v>0.25</v>
      </c>
      <c r="D21" s="51">
        <v>0.25</v>
      </c>
      <c r="E21" s="51">
        <v>0.25</v>
      </c>
      <c r="F21" s="51"/>
      <c r="G21" s="51"/>
      <c r="H21" s="51"/>
      <c r="I21" s="51"/>
    </row>
    <row r="22" ht="19.9" customHeight="1" spans="2:9">
      <c r="B22" s="15" t="s">
        <v>133</v>
      </c>
      <c r="C22" s="52">
        <v>25.19</v>
      </c>
      <c r="D22" s="51">
        <v>25.19</v>
      </c>
      <c r="E22" s="51">
        <v>25.19</v>
      </c>
      <c r="F22" s="51"/>
      <c r="G22" s="51"/>
      <c r="H22" s="51"/>
      <c r="I22" s="51"/>
    </row>
    <row r="23" ht="19.9" customHeight="1" spans="2:9">
      <c r="B23" s="15" t="s">
        <v>134</v>
      </c>
      <c r="C23" s="52">
        <v>44</v>
      </c>
      <c r="D23" s="51">
        <v>44</v>
      </c>
      <c r="E23" s="51">
        <v>44</v>
      </c>
      <c r="F23" s="51"/>
      <c r="G23" s="51"/>
      <c r="H23" s="51"/>
      <c r="I23" s="51"/>
    </row>
    <row r="24" ht="19.9" customHeight="1" spans="1:9">
      <c r="A24" s="66"/>
      <c r="B24" s="15" t="s">
        <v>135</v>
      </c>
      <c r="C24" s="52">
        <v>16.24</v>
      </c>
      <c r="D24" s="51">
        <v>16.24</v>
      </c>
      <c r="E24" s="51">
        <v>16.24</v>
      </c>
      <c r="F24" s="51"/>
      <c r="G24" s="51"/>
      <c r="H24" s="51"/>
      <c r="I24" s="51"/>
    </row>
    <row r="25" ht="19.9" customHeight="1" spans="2:9">
      <c r="B25" s="15" t="s">
        <v>136</v>
      </c>
      <c r="C25" s="52">
        <v>1.34</v>
      </c>
      <c r="D25" s="51">
        <v>1.34</v>
      </c>
      <c r="E25" s="51">
        <v>1.34</v>
      </c>
      <c r="F25" s="51"/>
      <c r="G25" s="51"/>
      <c r="H25" s="51"/>
      <c r="I25" s="51"/>
    </row>
    <row r="26" ht="19.9" customHeight="1" spans="2:9">
      <c r="B26" s="15" t="s">
        <v>137</v>
      </c>
      <c r="C26" s="52">
        <v>24.42</v>
      </c>
      <c r="D26" s="51">
        <v>24.42</v>
      </c>
      <c r="E26" s="51">
        <v>24.42</v>
      </c>
      <c r="F26" s="51"/>
      <c r="G26" s="51"/>
      <c r="H26" s="51"/>
      <c r="I26" s="51"/>
    </row>
    <row r="27" ht="19.9" customHeight="1" spans="2:9">
      <c r="B27" s="15" t="s">
        <v>138</v>
      </c>
      <c r="C27" s="52">
        <v>1.99</v>
      </c>
      <c r="D27" s="51">
        <v>1.99</v>
      </c>
      <c r="E27" s="51">
        <v>1.99</v>
      </c>
      <c r="F27" s="51"/>
      <c r="G27" s="51"/>
      <c r="H27" s="51"/>
      <c r="I27" s="51"/>
    </row>
    <row r="28" ht="8.5" customHeight="1" spans="1:10">
      <c r="A28" s="35"/>
      <c r="B28" s="35"/>
      <c r="C28" s="35"/>
      <c r="D28" s="35"/>
      <c r="E28" s="35"/>
      <c r="F28" s="35"/>
      <c r="G28" s="35"/>
      <c r="H28" s="35"/>
      <c r="I28" s="35"/>
      <c r="J28" s="42"/>
    </row>
    <row r="30" ht="24" spans="2:2">
      <c r="B30" s="16" t="s">
        <v>79</v>
      </c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scale="8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opLeftCell="A17" workbookViewId="0">
      <selection activeCell="B38" sqref="B38"/>
    </sheetView>
  </sheetViews>
  <sheetFormatPr defaultColWidth="10" defaultRowHeight="13.5"/>
  <cols>
    <col min="1" max="1" width="1.53333333333333" customWidth="1"/>
    <col min="2" max="2" width="26.875" customWidth="1"/>
    <col min="3" max="3" width="12.75" customWidth="1"/>
    <col min="4" max="4" width="16" customWidth="1"/>
    <col min="5" max="5" width="11" customWidth="1"/>
    <col min="6" max="6" width="30.5" customWidth="1"/>
    <col min="7" max="7" width="11.625" customWidth="1"/>
    <col min="8" max="8" width="11.75" customWidth="1"/>
    <col min="9" max="10" width="11.125" customWidth="1"/>
    <col min="11" max="11" width="1.53333333333333" customWidth="1"/>
    <col min="12" max="13" width="9.76666666666667" customWidth="1"/>
  </cols>
  <sheetData>
    <row r="1" ht="14.2" customHeight="1" spans="1:11">
      <c r="A1" s="58"/>
      <c r="B1" s="59"/>
      <c r="C1" s="60"/>
      <c r="D1" s="60"/>
      <c r="E1" s="60"/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2" t="s">
        <v>17</v>
      </c>
    </row>
    <row r="2" ht="19.9" customHeight="1" spans="1:11">
      <c r="A2" s="61"/>
      <c r="B2" s="3" t="s">
        <v>139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1"/>
      <c r="B3" s="62" t="s">
        <v>140</v>
      </c>
      <c r="C3" s="20"/>
      <c r="D3" s="20"/>
      <c r="E3" s="20"/>
      <c r="F3" s="63"/>
      <c r="G3" s="64"/>
      <c r="H3" s="64"/>
      <c r="I3" s="64"/>
      <c r="J3" s="64" t="s">
        <v>20</v>
      </c>
      <c r="K3" s="2"/>
    </row>
    <row r="4" ht="21.35" customHeight="1" spans="1:11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2"/>
    </row>
    <row r="5" ht="21.35" customHeight="1" spans="1:11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2"/>
    </row>
    <row r="6" ht="34.15" customHeight="1" spans="1:11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2"/>
    </row>
    <row r="7" ht="19.9" customHeight="1" spans="1:11">
      <c r="A7" s="68"/>
      <c r="B7" s="69" t="s">
        <v>32</v>
      </c>
      <c r="C7" s="13">
        <f>E7</f>
        <v>1688.89</v>
      </c>
      <c r="D7" s="69" t="s">
        <v>33</v>
      </c>
      <c r="E7" s="13">
        <f>E8+E9</f>
        <v>1688.89</v>
      </c>
      <c r="F7" s="70" t="s">
        <v>34</v>
      </c>
      <c r="G7" s="13"/>
      <c r="H7" s="13"/>
      <c r="I7" s="13"/>
      <c r="J7" s="13"/>
      <c r="K7" s="27"/>
    </row>
    <row r="8" ht="19.9" customHeight="1" spans="1:11">
      <c r="A8" s="68"/>
      <c r="B8" s="69" t="s">
        <v>35</v>
      </c>
      <c r="C8" s="13"/>
      <c r="D8" s="69" t="s">
        <v>36</v>
      </c>
      <c r="E8" s="13">
        <v>1644.89</v>
      </c>
      <c r="F8" s="69" t="s">
        <v>37</v>
      </c>
      <c r="G8" s="13"/>
      <c r="H8" s="13"/>
      <c r="I8" s="13"/>
      <c r="J8" s="13"/>
      <c r="K8" s="20"/>
    </row>
    <row r="9" ht="19.9" customHeight="1" spans="1:11">
      <c r="A9" s="68"/>
      <c r="B9" s="69" t="s">
        <v>38</v>
      </c>
      <c r="C9" s="13"/>
      <c r="D9" s="69" t="s">
        <v>39</v>
      </c>
      <c r="E9" s="13">
        <v>44</v>
      </c>
      <c r="F9" s="69" t="s">
        <v>40</v>
      </c>
      <c r="G9" s="13"/>
      <c r="H9" s="13"/>
      <c r="I9" s="13"/>
      <c r="J9" s="13"/>
      <c r="K9" s="20"/>
    </row>
    <row r="10" ht="19.9" customHeight="1" spans="1:11">
      <c r="A10" s="68"/>
      <c r="B10" s="69"/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20"/>
    </row>
    <row r="11" ht="19.9" customHeight="1" spans="1:11">
      <c r="A11" s="68"/>
      <c r="B11" s="69"/>
      <c r="C11" s="13"/>
      <c r="D11" s="69" t="s">
        <v>45</v>
      </c>
      <c r="E11" s="13"/>
      <c r="F11" s="69" t="s">
        <v>46</v>
      </c>
      <c r="G11" s="13">
        <f>H11</f>
        <v>1007.89</v>
      </c>
      <c r="H11" s="13">
        <v>1007.89</v>
      </c>
      <c r="I11" s="13"/>
      <c r="J11" s="13"/>
      <c r="K11" s="20"/>
    </row>
    <row r="12" ht="19.9" customHeight="1" spans="1:11">
      <c r="A12" s="68"/>
      <c r="B12" s="69"/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20"/>
    </row>
    <row r="13" ht="19.9" customHeight="1" spans="1:11">
      <c r="A13" s="68"/>
      <c r="B13" s="69"/>
      <c r="C13" s="13"/>
      <c r="D13" s="69"/>
      <c r="E13" s="13"/>
      <c r="F13" s="69" t="s">
        <v>51</v>
      </c>
      <c r="G13" s="13"/>
      <c r="H13" s="13"/>
      <c r="I13" s="13"/>
      <c r="J13" s="13"/>
      <c r="K13" s="20"/>
    </row>
    <row r="14" ht="19.9" customHeight="1" spans="1:11">
      <c r="A14" s="68"/>
      <c r="B14" s="69"/>
      <c r="C14" s="13"/>
      <c r="D14" s="69"/>
      <c r="E14" s="13"/>
      <c r="F14" s="69" t="s">
        <v>53</v>
      </c>
      <c r="G14" s="13">
        <v>223.34</v>
      </c>
      <c r="H14" s="13">
        <v>223.34</v>
      </c>
      <c r="I14" s="13"/>
      <c r="J14" s="13"/>
      <c r="K14" s="20"/>
    </row>
    <row r="15" ht="19.9" customHeight="1" spans="1:11">
      <c r="A15" s="68"/>
      <c r="B15" s="69"/>
      <c r="C15" s="13"/>
      <c r="D15" s="69"/>
      <c r="E15" s="13"/>
      <c r="F15" s="69" t="s">
        <v>55</v>
      </c>
      <c r="G15" s="13"/>
      <c r="H15" s="13"/>
      <c r="I15" s="13"/>
      <c r="J15" s="13"/>
      <c r="K15" s="20"/>
    </row>
    <row r="16" ht="19.9" customHeight="1" spans="1:11">
      <c r="A16" s="68"/>
      <c r="B16" s="69"/>
      <c r="C16" s="13"/>
      <c r="D16" s="69"/>
      <c r="E16" s="13"/>
      <c r="F16" s="69" t="s">
        <v>56</v>
      </c>
      <c r="G16" s="13">
        <v>184.85</v>
      </c>
      <c r="H16" s="13">
        <v>184.85</v>
      </c>
      <c r="I16" s="13"/>
      <c r="J16" s="13"/>
      <c r="K16" s="20"/>
    </row>
    <row r="17" ht="19.9" customHeight="1" spans="1:11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20"/>
    </row>
    <row r="18" ht="19.9" customHeight="1" spans="1:11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20"/>
    </row>
    <row r="19" ht="19.9" customHeight="1" spans="1:11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20"/>
    </row>
    <row r="20" ht="19.9" customHeight="1" spans="1:11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20"/>
    </row>
    <row r="21" ht="19.9" customHeight="1" spans="1:11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20"/>
    </row>
    <row r="22" ht="19.9" customHeight="1" spans="1:11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20"/>
    </row>
    <row r="23" ht="19.9" customHeight="1" spans="1:11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20"/>
    </row>
    <row r="24" ht="19.9" customHeight="1" spans="1:11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20"/>
    </row>
    <row r="25" ht="19.9" customHeight="1" spans="1:11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20"/>
    </row>
    <row r="26" ht="19.9" customHeight="1" spans="1:11">
      <c r="A26" s="68"/>
      <c r="B26" s="69"/>
      <c r="C26" s="13"/>
      <c r="D26" s="69"/>
      <c r="E26" s="13"/>
      <c r="F26" s="69" t="s">
        <v>66</v>
      </c>
      <c r="G26" s="13">
        <v>272.81</v>
      </c>
      <c r="H26" s="13">
        <v>272.81</v>
      </c>
      <c r="I26" s="13"/>
      <c r="J26" s="13"/>
      <c r="K26" s="20"/>
    </row>
    <row r="27" ht="19.9" customHeight="1" spans="1:11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20"/>
    </row>
    <row r="28" ht="19.9" customHeight="1" spans="1:11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20"/>
    </row>
    <row r="29" ht="19.9" customHeight="1" spans="1:11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20"/>
    </row>
    <row r="30" ht="19.9" customHeight="1" spans="1:11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20"/>
    </row>
    <row r="31" ht="19.9" customHeight="1" spans="1:11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20"/>
    </row>
    <row r="32" ht="19.9" customHeight="1" spans="1:11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20"/>
    </row>
    <row r="33" ht="19.9" customHeight="1" spans="1:11">
      <c r="A33" s="68"/>
      <c r="B33" s="71" t="s">
        <v>73</v>
      </c>
      <c r="C33" s="48">
        <f>C7</f>
        <v>1688.89</v>
      </c>
      <c r="D33" s="71" t="s">
        <v>74</v>
      </c>
      <c r="E33" s="48">
        <f>E8+E9+E10</f>
        <v>1688.89</v>
      </c>
      <c r="F33" s="71" t="s">
        <v>74</v>
      </c>
      <c r="G33" s="48">
        <f>G11+G14+G16+G26</f>
        <v>1688.89</v>
      </c>
      <c r="H33" s="48">
        <f>H11+H14+H16+H26</f>
        <v>1688.89</v>
      </c>
      <c r="I33" s="48"/>
      <c r="J33" s="48"/>
      <c r="K33" s="27"/>
    </row>
    <row r="34" ht="19.9" customHeight="1" spans="1:11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27"/>
    </row>
    <row r="35" ht="19.9" customHeight="1" spans="1:11">
      <c r="A35" s="68"/>
      <c r="B35" s="71" t="s">
        <v>77</v>
      </c>
      <c r="C35" s="48">
        <f>C33+C34</f>
        <v>1688.89</v>
      </c>
      <c r="D35" s="71" t="s">
        <v>78</v>
      </c>
      <c r="E35" s="48">
        <f>E33+E34</f>
        <v>1688.89</v>
      </c>
      <c r="F35" s="71" t="s">
        <v>78</v>
      </c>
      <c r="G35" s="48">
        <f>G33+G34</f>
        <v>1688.89</v>
      </c>
      <c r="H35" s="48">
        <f>H33+H34</f>
        <v>1688.89</v>
      </c>
      <c r="I35" s="48"/>
      <c r="J35" s="48"/>
      <c r="K35" s="27"/>
    </row>
    <row r="36" ht="8.5" customHeight="1" spans="1:11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18"/>
    </row>
    <row r="38" ht="24" spans="2:2">
      <c r="B38" s="16" t="s">
        <v>79</v>
      </c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 verticalCentered="1"/>
  <pageMargins left="0.357638888888889" right="0.357638888888889" top="0.267361111111111" bottom="0.267361111111111" header="0" footer="0"/>
  <pageSetup paperSize="9" scale="77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5" topLeftCell="A6" activePane="bottomLeft" state="frozen"/>
      <selection/>
      <selection pane="bottomLeft" activeCell="B28" sqref="B28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19"/>
      <c r="C1" s="1"/>
      <c r="D1" s="1"/>
      <c r="E1" s="46"/>
      <c r="F1" s="46"/>
      <c r="G1" s="1"/>
      <c r="H1" s="2"/>
    </row>
    <row r="2" ht="19.9" customHeight="1" spans="1:8">
      <c r="A2" s="2"/>
      <c r="B2" s="3" t="s">
        <v>141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142</v>
      </c>
      <c r="C3" s="4"/>
      <c r="D3" s="4"/>
      <c r="E3" s="54"/>
      <c r="F3" s="54"/>
      <c r="G3" s="6" t="s">
        <v>20</v>
      </c>
      <c r="H3" s="2"/>
    </row>
    <row r="4" ht="21.35" customHeight="1" spans="1:8">
      <c r="A4" s="2"/>
      <c r="B4" s="41" t="s">
        <v>115</v>
      </c>
      <c r="C4" s="8" t="s">
        <v>26</v>
      </c>
      <c r="D4" s="8" t="s">
        <v>93</v>
      </c>
      <c r="E4" s="8"/>
      <c r="F4" s="8"/>
      <c r="G4" s="8" t="s">
        <v>94</v>
      </c>
      <c r="H4" s="2"/>
    </row>
    <row r="5" ht="21.35" customHeight="1" spans="1:8">
      <c r="A5" s="2"/>
      <c r="B5" s="41"/>
      <c r="C5" s="8"/>
      <c r="D5" s="8" t="s">
        <v>84</v>
      </c>
      <c r="E5" s="8" t="s">
        <v>143</v>
      </c>
      <c r="F5" s="8" t="s">
        <v>144</v>
      </c>
      <c r="G5" s="8"/>
      <c r="H5" s="2"/>
    </row>
    <row r="6" ht="19.9" customHeight="1" spans="1:8">
      <c r="A6" s="14"/>
      <c r="B6" s="11" t="s">
        <v>87</v>
      </c>
      <c r="C6" s="30">
        <f>D6</f>
        <v>1688.89</v>
      </c>
      <c r="D6" s="30">
        <f>E6+F6</f>
        <v>1688.89</v>
      </c>
      <c r="E6" s="30">
        <f>E7</f>
        <v>1644.89</v>
      </c>
      <c r="F6" s="30">
        <v>44</v>
      </c>
      <c r="G6" s="30"/>
      <c r="H6" s="14"/>
    </row>
    <row r="7" ht="19.9" customHeight="1" spans="1:8">
      <c r="A7" s="55"/>
      <c r="B7" s="50" t="s">
        <v>88</v>
      </c>
      <c r="C7" s="56">
        <f>D7</f>
        <v>1688.89</v>
      </c>
      <c r="D7" s="56">
        <f>E7+F7</f>
        <v>1688.89</v>
      </c>
      <c r="E7" s="56">
        <f>E8</f>
        <v>1644.89</v>
      </c>
      <c r="F7" s="56">
        <v>44</v>
      </c>
      <c r="G7" s="56"/>
      <c r="H7" s="55"/>
    </row>
    <row r="8" ht="19.9" customHeight="1" spans="1:8">
      <c r="A8" s="57"/>
      <c r="B8" s="50" t="s">
        <v>89</v>
      </c>
      <c r="C8" s="56">
        <f>C9+C13+C19+C23</f>
        <v>1688.89</v>
      </c>
      <c r="D8" s="56">
        <f>D9+D13+D19+D23</f>
        <v>1688.89</v>
      </c>
      <c r="E8" s="56">
        <f>E9+E13+E19+E23</f>
        <v>1644.89</v>
      </c>
      <c r="F8" s="56">
        <v>44</v>
      </c>
      <c r="G8" s="56"/>
      <c r="H8" s="57"/>
    </row>
    <row r="9" ht="19.9" customHeight="1" spans="1:8">
      <c r="A9" s="2"/>
      <c r="B9" s="50" t="s">
        <v>100</v>
      </c>
      <c r="C9" s="52">
        <v>184.85</v>
      </c>
      <c r="D9" s="52">
        <v>184.85</v>
      </c>
      <c r="E9" s="52">
        <v>184.85</v>
      </c>
      <c r="F9" s="52"/>
      <c r="G9" s="52"/>
      <c r="H9" s="2"/>
    </row>
    <row r="10" ht="19.9" customHeight="1" spans="1:8">
      <c r="A10" s="9"/>
      <c r="B10" s="50" t="s">
        <v>101</v>
      </c>
      <c r="C10" s="52">
        <v>184.85</v>
      </c>
      <c r="D10" s="52">
        <v>184.85</v>
      </c>
      <c r="E10" s="52">
        <v>184.85</v>
      </c>
      <c r="F10" s="52"/>
      <c r="G10" s="52"/>
      <c r="H10" s="9"/>
    </row>
    <row r="11" ht="19.9" customHeight="1" spans="1:8">
      <c r="A11" s="14"/>
      <c r="B11" s="50" t="s">
        <v>103</v>
      </c>
      <c r="C11" s="51">
        <v>104.98</v>
      </c>
      <c r="D11" s="51">
        <v>104.98</v>
      </c>
      <c r="E11" s="52">
        <v>104.98</v>
      </c>
      <c r="F11" s="52"/>
      <c r="G11" s="52"/>
      <c r="H11" s="14"/>
    </row>
    <row r="12" ht="19.9" customHeight="1" spans="1:8">
      <c r="A12" s="14"/>
      <c r="B12" s="50" t="s">
        <v>102</v>
      </c>
      <c r="C12" s="51">
        <v>79.87</v>
      </c>
      <c r="D12" s="51">
        <v>79.87</v>
      </c>
      <c r="E12" s="52">
        <v>79.87</v>
      </c>
      <c r="F12" s="52"/>
      <c r="G12" s="52"/>
      <c r="H12" s="14"/>
    </row>
    <row r="13" ht="19.9" customHeight="1" spans="2:8">
      <c r="B13" s="50" t="s">
        <v>107</v>
      </c>
      <c r="C13" s="52">
        <v>223.34</v>
      </c>
      <c r="D13" s="52">
        <v>223.34</v>
      </c>
      <c r="E13" s="52">
        <v>223.34</v>
      </c>
      <c r="F13" s="52"/>
      <c r="G13" s="52"/>
      <c r="H13" s="2"/>
    </row>
    <row r="14" ht="19.9" customHeight="1" spans="1:8">
      <c r="A14" s="9"/>
      <c r="B14" s="50" t="s">
        <v>111</v>
      </c>
      <c r="C14" s="52">
        <v>25.19</v>
      </c>
      <c r="D14" s="52">
        <v>25.19</v>
      </c>
      <c r="E14" s="52">
        <v>25.19</v>
      </c>
      <c r="F14" s="52"/>
      <c r="G14" s="52"/>
      <c r="H14" s="9"/>
    </row>
    <row r="15" ht="19.9" customHeight="1" spans="2:8">
      <c r="B15" s="50" t="s">
        <v>112</v>
      </c>
      <c r="C15" s="51">
        <v>25.19</v>
      </c>
      <c r="D15" s="51">
        <v>25.19</v>
      </c>
      <c r="E15" s="52">
        <v>25.19</v>
      </c>
      <c r="F15" s="52"/>
      <c r="G15" s="52"/>
      <c r="H15" s="14"/>
    </row>
    <row r="16" ht="19.9" customHeight="1" spans="2:8">
      <c r="B16" s="50" t="s">
        <v>108</v>
      </c>
      <c r="C16" s="52">
        <v>198.14</v>
      </c>
      <c r="D16" s="52">
        <v>198.14</v>
      </c>
      <c r="E16" s="52">
        <v>198.14</v>
      </c>
      <c r="F16" s="52"/>
      <c r="G16" s="52"/>
      <c r="H16" s="9"/>
    </row>
    <row r="17" ht="19.9" customHeight="1" spans="2:8">
      <c r="B17" s="50" t="s">
        <v>109</v>
      </c>
      <c r="C17" s="51">
        <v>182.57</v>
      </c>
      <c r="D17" s="51">
        <v>182.57</v>
      </c>
      <c r="E17" s="52">
        <v>182.57</v>
      </c>
      <c r="F17" s="52"/>
      <c r="G17" s="52"/>
      <c r="H17" s="14"/>
    </row>
    <row r="18" ht="19.9" customHeight="1" spans="2:8">
      <c r="B18" s="50" t="s">
        <v>110</v>
      </c>
      <c r="C18" s="51">
        <v>15.58</v>
      </c>
      <c r="D18" s="51">
        <v>15.58</v>
      </c>
      <c r="E18" s="52">
        <v>15.58</v>
      </c>
      <c r="F18" s="52"/>
      <c r="G18" s="52"/>
      <c r="H18" s="14"/>
    </row>
    <row r="19" ht="19.9" customHeight="1" spans="2:8">
      <c r="B19" s="50" t="s">
        <v>96</v>
      </c>
      <c r="C19" s="52">
        <v>272.81</v>
      </c>
      <c r="D19" s="52">
        <v>272.81</v>
      </c>
      <c r="E19" s="52">
        <v>272.81</v>
      </c>
      <c r="F19" s="52"/>
      <c r="G19" s="52"/>
      <c r="H19" s="2"/>
    </row>
    <row r="20" ht="19.9" customHeight="1" spans="1:8">
      <c r="A20" s="9"/>
      <c r="B20" s="50" t="s">
        <v>97</v>
      </c>
      <c r="C20" s="52">
        <v>272.81</v>
      </c>
      <c r="D20" s="52">
        <v>272.81</v>
      </c>
      <c r="E20" s="52">
        <v>272.81</v>
      </c>
      <c r="F20" s="52"/>
      <c r="G20" s="52"/>
      <c r="H20" s="9"/>
    </row>
    <row r="21" ht="19.9" customHeight="1" spans="2:8">
      <c r="B21" s="50" t="s">
        <v>98</v>
      </c>
      <c r="C21" s="51">
        <v>121.31</v>
      </c>
      <c r="D21" s="51">
        <v>121.31</v>
      </c>
      <c r="E21" s="52">
        <v>121.31</v>
      </c>
      <c r="F21" s="52"/>
      <c r="G21" s="52"/>
      <c r="H21" s="14"/>
    </row>
    <row r="22" ht="19.9" customHeight="1" spans="2:8">
      <c r="B22" s="50" t="s">
        <v>99</v>
      </c>
      <c r="C22" s="51">
        <v>151.5</v>
      </c>
      <c r="D22" s="51">
        <v>151.5</v>
      </c>
      <c r="E22" s="52">
        <v>151.5</v>
      </c>
      <c r="F22" s="52"/>
      <c r="G22" s="52"/>
      <c r="H22" s="14"/>
    </row>
    <row r="23" ht="19.9" customHeight="1" spans="2:8">
      <c r="B23" s="50" t="s">
        <v>104</v>
      </c>
      <c r="C23" s="52">
        <f>D23</f>
        <v>1007.89</v>
      </c>
      <c r="D23" s="52">
        <f>E23+F23</f>
        <v>1007.89</v>
      </c>
      <c r="E23" s="52">
        <f>E24</f>
        <v>963.89</v>
      </c>
      <c r="F23" s="52">
        <v>44</v>
      </c>
      <c r="G23" s="52"/>
      <c r="H23" s="2"/>
    </row>
    <row r="24" ht="19.9" customHeight="1" spans="1:8">
      <c r="A24" s="9"/>
      <c r="B24" s="50" t="s">
        <v>105</v>
      </c>
      <c r="C24" s="52">
        <f>D24</f>
        <v>1007.89</v>
      </c>
      <c r="D24" s="52">
        <f>E24+F24</f>
        <v>1007.89</v>
      </c>
      <c r="E24" s="52">
        <f>E25</f>
        <v>963.89</v>
      </c>
      <c r="F24" s="52">
        <v>44</v>
      </c>
      <c r="G24" s="52"/>
      <c r="H24" s="9"/>
    </row>
    <row r="25" ht="19.9" customHeight="1" spans="2:8">
      <c r="B25" s="50" t="s">
        <v>106</v>
      </c>
      <c r="C25" s="51">
        <f>D25</f>
        <v>1007.89</v>
      </c>
      <c r="D25" s="51">
        <f>E25+F25</f>
        <v>1007.89</v>
      </c>
      <c r="E25" s="52">
        <v>963.89</v>
      </c>
      <c r="F25" s="52">
        <v>44</v>
      </c>
      <c r="G25" s="52"/>
      <c r="H25" s="14"/>
    </row>
    <row r="26" ht="8.5" customHeight="1" spans="1:8">
      <c r="A26" s="35"/>
      <c r="B26" s="35"/>
      <c r="C26" s="35"/>
      <c r="D26" s="35"/>
      <c r="E26" s="35"/>
      <c r="F26" s="35"/>
      <c r="G26" s="35"/>
      <c r="H26" s="42"/>
    </row>
    <row r="28" spans="2:2">
      <c r="B28" s="16" t="s">
        <v>79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scale="97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B1" workbookViewId="0">
      <pane ySplit="5" topLeftCell="A8" activePane="bottomLeft" state="frozen"/>
      <selection/>
      <selection pane="bottomLeft" activeCell="B30" sqref="B30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19"/>
      <c r="C1" s="38"/>
      <c r="D1" s="38"/>
      <c r="E1" s="38"/>
      <c r="F1" s="39"/>
    </row>
    <row r="2" ht="19.9" customHeight="1" spans="1:6">
      <c r="A2" s="1"/>
      <c r="B2" s="3" t="s">
        <v>145</v>
      </c>
      <c r="C2" s="3"/>
      <c r="D2" s="3"/>
      <c r="E2" s="3"/>
      <c r="F2" s="2"/>
    </row>
    <row r="3" ht="17.05" customHeight="1" spans="1:6">
      <c r="A3" s="4"/>
      <c r="B3" s="5" t="s">
        <v>146</v>
      </c>
      <c r="C3" s="4"/>
      <c r="D3" s="4"/>
      <c r="E3" s="6" t="s">
        <v>20</v>
      </c>
      <c r="F3" s="40"/>
    </row>
    <row r="4" ht="21.35" customHeight="1" spans="1:6">
      <c r="A4" s="7"/>
      <c r="B4" s="8" t="s">
        <v>119</v>
      </c>
      <c r="C4" s="8" t="s">
        <v>147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143</v>
      </c>
      <c r="E5" s="8" t="s">
        <v>144</v>
      </c>
      <c r="F5" s="2"/>
    </row>
    <row r="6" ht="19.9" customHeight="1" spans="1:6">
      <c r="A6" s="10"/>
      <c r="B6" s="28" t="s">
        <v>87</v>
      </c>
      <c r="C6" s="49">
        <f>D6+E6</f>
        <v>1688.89</v>
      </c>
      <c r="D6" s="49">
        <f>D7</f>
        <v>1644.89</v>
      </c>
      <c r="E6" s="49">
        <v>44</v>
      </c>
      <c r="F6" s="14"/>
    </row>
    <row r="7" ht="19.9" customHeight="1" spans="1:5">
      <c r="A7" s="7"/>
      <c r="B7" s="50" t="s">
        <v>88</v>
      </c>
      <c r="C7" s="51">
        <f>D7+E7</f>
        <v>1688.89</v>
      </c>
      <c r="D7" s="52">
        <f>D8</f>
        <v>1644.89</v>
      </c>
      <c r="E7" s="52">
        <v>44</v>
      </c>
    </row>
    <row r="8" ht="19.9" customHeight="1" spans="1:5">
      <c r="A8" s="7"/>
      <c r="B8" s="50" t="s">
        <v>89</v>
      </c>
      <c r="C8" s="51">
        <f>C9+C19+C24</f>
        <v>1688.89</v>
      </c>
      <c r="D8" s="52">
        <f>D9+D24</f>
        <v>1644.89</v>
      </c>
      <c r="E8" s="52">
        <v>44</v>
      </c>
    </row>
    <row r="9" ht="19.9" customHeight="1" spans="1:6">
      <c r="A9" s="7"/>
      <c r="B9" s="50" t="s">
        <v>120</v>
      </c>
      <c r="C9" s="51">
        <f>C10+C11+C12+C13+C14+C15+C16+C17+C18</f>
        <v>1603.94</v>
      </c>
      <c r="D9" s="52">
        <f>D10+D11+D12+D13+D14+D15+D16+D17+D18</f>
        <v>1603.94</v>
      </c>
      <c r="E9" s="52"/>
      <c r="F9" s="2"/>
    </row>
    <row r="10" ht="19.9" customHeight="1" spans="1:6">
      <c r="A10" s="7"/>
      <c r="B10" s="50" t="s">
        <v>129</v>
      </c>
      <c r="C10" s="51">
        <v>182.57</v>
      </c>
      <c r="D10" s="52">
        <v>182.57</v>
      </c>
      <c r="E10" s="52"/>
      <c r="F10" s="2"/>
    </row>
    <row r="11" ht="19.9" customHeight="1" spans="2:6">
      <c r="B11" s="50" t="s">
        <v>124</v>
      </c>
      <c r="C11" s="51">
        <v>79.87</v>
      </c>
      <c r="D11" s="52">
        <v>79.87</v>
      </c>
      <c r="E11" s="52"/>
      <c r="F11" s="2"/>
    </row>
    <row r="12" ht="19.9" customHeight="1" spans="2:6">
      <c r="B12" s="50" t="s">
        <v>123</v>
      </c>
      <c r="C12" s="51">
        <v>104.98</v>
      </c>
      <c r="D12" s="52">
        <v>104.98</v>
      </c>
      <c r="E12" s="52"/>
      <c r="F12" s="2"/>
    </row>
    <row r="13" ht="19.9" customHeight="1" spans="2:6">
      <c r="B13" s="50" t="s">
        <v>126</v>
      </c>
      <c r="C13" s="51">
        <v>598.37</v>
      </c>
      <c r="D13" s="52">
        <v>598.37</v>
      </c>
      <c r="E13" s="52"/>
      <c r="F13" s="2"/>
    </row>
    <row r="14" ht="19.9" customHeight="1" spans="2:6">
      <c r="B14" s="50" t="s">
        <v>121</v>
      </c>
      <c r="C14" s="51">
        <v>151.5</v>
      </c>
      <c r="D14" s="52">
        <v>151.5</v>
      </c>
      <c r="E14" s="52"/>
      <c r="F14" s="2"/>
    </row>
    <row r="15" ht="19.9" customHeight="1" spans="2:6">
      <c r="B15" s="50" t="s">
        <v>125</v>
      </c>
      <c r="C15" s="51">
        <v>12.55</v>
      </c>
      <c r="D15" s="52">
        <v>12.55</v>
      </c>
      <c r="E15" s="52"/>
      <c r="F15" s="2"/>
    </row>
    <row r="16" ht="19.9" customHeight="1" spans="2:6">
      <c r="B16" s="50" t="s">
        <v>128</v>
      </c>
      <c r="C16" s="51">
        <v>343.33</v>
      </c>
      <c r="D16" s="52">
        <v>343.33</v>
      </c>
      <c r="E16" s="52"/>
      <c r="F16" s="2"/>
    </row>
    <row r="17" ht="19.9" customHeight="1" spans="2:6">
      <c r="B17" s="50" t="s">
        <v>122</v>
      </c>
      <c r="C17" s="51">
        <v>0.09</v>
      </c>
      <c r="D17" s="52">
        <v>0.09</v>
      </c>
      <c r="E17" s="52"/>
      <c r="F17" s="2"/>
    </row>
    <row r="18" ht="19.9" customHeight="1" spans="2:6">
      <c r="B18" s="50" t="s">
        <v>127</v>
      </c>
      <c r="C18" s="51">
        <f>D18</f>
        <v>130.68</v>
      </c>
      <c r="D18" s="52">
        <v>130.68</v>
      </c>
      <c r="E18" s="52"/>
      <c r="F18" s="2"/>
    </row>
    <row r="19" ht="19.9" customHeight="1" spans="2:6">
      <c r="B19" s="50" t="s">
        <v>134</v>
      </c>
      <c r="C19" s="51">
        <v>44</v>
      </c>
      <c r="D19" s="52"/>
      <c r="E19" s="52">
        <v>44</v>
      </c>
      <c r="F19" s="2"/>
    </row>
    <row r="20" ht="19.9" customHeight="1" spans="1:6">
      <c r="A20" s="7"/>
      <c r="B20" s="50" t="s">
        <v>135</v>
      </c>
      <c r="C20" s="51">
        <v>16.24</v>
      </c>
      <c r="D20" s="52"/>
      <c r="E20" s="52">
        <v>16.24</v>
      </c>
      <c r="F20" s="2"/>
    </row>
    <row r="21" ht="19.9" customHeight="1" spans="2:6">
      <c r="B21" s="50" t="s">
        <v>136</v>
      </c>
      <c r="C21" s="51">
        <v>1.34</v>
      </c>
      <c r="D21" s="52"/>
      <c r="E21" s="52">
        <v>1.34</v>
      </c>
      <c r="F21" s="2"/>
    </row>
    <row r="22" ht="19.9" customHeight="1" spans="2:6">
      <c r="B22" s="50" t="s">
        <v>137</v>
      </c>
      <c r="C22" s="51">
        <v>24.42</v>
      </c>
      <c r="D22" s="52"/>
      <c r="E22" s="52">
        <v>24.42</v>
      </c>
      <c r="F22" s="2"/>
    </row>
    <row r="23" ht="19.9" customHeight="1" spans="2:6">
      <c r="B23" s="50" t="s">
        <v>138</v>
      </c>
      <c r="C23" s="51">
        <v>1.99</v>
      </c>
      <c r="D23" s="52"/>
      <c r="E23" s="52">
        <v>1.99</v>
      </c>
      <c r="F23" s="2"/>
    </row>
    <row r="24" ht="19.9" customHeight="1" spans="2:6">
      <c r="B24" s="50" t="s">
        <v>130</v>
      </c>
      <c r="C24" s="51">
        <v>40.95</v>
      </c>
      <c r="D24" s="52">
        <v>40.95</v>
      </c>
      <c r="E24" s="52"/>
      <c r="F24" s="2"/>
    </row>
    <row r="25" ht="19.9" customHeight="1" spans="1:6">
      <c r="A25" s="7"/>
      <c r="B25" s="50" t="s">
        <v>132</v>
      </c>
      <c r="C25" s="51">
        <v>0.25</v>
      </c>
      <c r="D25" s="52">
        <v>0.25</v>
      </c>
      <c r="E25" s="52"/>
      <c r="F25" s="2"/>
    </row>
    <row r="26" ht="19.9" customHeight="1" spans="2:6">
      <c r="B26" s="50" t="s">
        <v>133</v>
      </c>
      <c r="C26" s="51">
        <v>25.19</v>
      </c>
      <c r="D26" s="52">
        <v>25.19</v>
      </c>
      <c r="E26" s="52"/>
      <c r="F26" s="2"/>
    </row>
    <row r="27" ht="19.9" customHeight="1" spans="2:6">
      <c r="B27" s="50" t="s">
        <v>131</v>
      </c>
      <c r="C27" s="51">
        <v>15.51</v>
      </c>
      <c r="D27" s="52">
        <v>15.51</v>
      </c>
      <c r="E27" s="52"/>
      <c r="F27" s="2"/>
    </row>
    <row r="28" ht="8.5" customHeight="1" spans="1:6">
      <c r="A28" s="17"/>
      <c r="B28" s="17"/>
      <c r="C28" s="17"/>
      <c r="D28" s="17"/>
      <c r="E28" s="17"/>
      <c r="F28" s="53"/>
    </row>
    <row r="30" spans="2:2">
      <c r="B30" s="16" t="s">
        <v>79</v>
      </c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6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148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149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82</v>
      </c>
      <c r="C4" s="8" t="s">
        <v>26</v>
      </c>
      <c r="D4" s="8" t="s">
        <v>150</v>
      </c>
      <c r="E4" s="8" t="s">
        <v>151</v>
      </c>
      <c r="F4" s="8"/>
      <c r="G4" s="8"/>
      <c r="H4" s="8" t="s">
        <v>152</v>
      </c>
      <c r="I4" s="2"/>
    </row>
    <row r="5" ht="21.35" customHeight="1" spans="1:9">
      <c r="A5" s="7"/>
      <c r="B5" s="8"/>
      <c r="C5" s="8"/>
      <c r="D5" s="8"/>
      <c r="E5" s="8" t="s">
        <v>84</v>
      </c>
      <c r="F5" s="8" t="s">
        <v>153</v>
      </c>
      <c r="G5" s="8" t="s">
        <v>154</v>
      </c>
      <c r="H5" s="8"/>
      <c r="I5" s="2"/>
    </row>
    <row r="6" ht="19.9" customHeight="1" spans="1:9">
      <c r="A6" s="10"/>
      <c r="B6" s="47" t="s">
        <v>87</v>
      </c>
      <c r="C6" s="48"/>
      <c r="D6" s="48"/>
      <c r="E6" s="48"/>
      <c r="F6" s="48"/>
      <c r="G6" s="48"/>
      <c r="H6" s="48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2">
      <c r="B8" s="16" t="s">
        <v>79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155</v>
      </c>
      <c r="C2" s="3"/>
      <c r="D2" s="3"/>
      <c r="E2" s="3"/>
      <c r="F2" s="2" t="s">
        <v>17</v>
      </c>
    </row>
    <row r="3" ht="17.05" customHeight="1" spans="1:6">
      <c r="A3" s="7"/>
      <c r="B3" s="5" t="s">
        <v>156</v>
      </c>
      <c r="C3" s="4"/>
      <c r="D3" s="4"/>
      <c r="E3" s="6" t="s">
        <v>20</v>
      </c>
      <c r="F3" s="2"/>
    </row>
    <row r="4" ht="21.35" customHeight="1" spans="1:6">
      <c r="A4" s="7"/>
      <c r="B4" s="41" t="s">
        <v>115</v>
      </c>
      <c r="C4" s="8" t="s">
        <v>26</v>
      </c>
      <c r="D4" s="8" t="s">
        <v>93</v>
      </c>
      <c r="E4" s="8" t="s">
        <v>94</v>
      </c>
      <c r="F4" s="2"/>
    </row>
    <row r="5" ht="19.9" customHeight="1" spans="1:6">
      <c r="A5" s="10"/>
      <c r="B5" s="11" t="s">
        <v>87</v>
      </c>
      <c r="C5" s="30"/>
      <c r="D5" s="30"/>
      <c r="E5" s="30"/>
      <c r="F5" s="14"/>
    </row>
    <row r="6" ht="8.5" customHeight="1" spans="1:6">
      <c r="A6" s="44"/>
      <c r="B6" s="35"/>
      <c r="C6" s="35"/>
      <c r="D6" s="35"/>
      <c r="E6" s="35"/>
      <c r="F6" s="45"/>
    </row>
    <row r="7" spans="2:2">
      <c r="B7" s="16" t="s">
        <v>79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7"/>
      <c r="B1" s="19"/>
      <c r="C1" s="38"/>
      <c r="D1" s="38"/>
      <c r="E1" s="38"/>
      <c r="F1" s="39"/>
    </row>
    <row r="2" ht="19.9" customHeight="1" spans="1:6">
      <c r="A2" s="7"/>
      <c r="B2" s="3" t="s">
        <v>157</v>
      </c>
      <c r="C2" s="3"/>
      <c r="D2" s="3"/>
      <c r="E2" s="3"/>
      <c r="F2" s="2" t="s">
        <v>17</v>
      </c>
    </row>
    <row r="3" ht="17.05" customHeight="1" spans="1:6">
      <c r="A3" s="34"/>
      <c r="B3" s="5" t="s">
        <v>158</v>
      </c>
      <c r="C3" s="4"/>
      <c r="D3" s="4"/>
      <c r="E3" s="6" t="s">
        <v>20</v>
      </c>
      <c r="F3" s="40"/>
    </row>
    <row r="4" ht="21.35" customHeight="1" spans="1:6">
      <c r="A4" s="7"/>
      <c r="B4" s="41" t="s">
        <v>115</v>
      </c>
      <c r="C4" s="8" t="s">
        <v>26</v>
      </c>
      <c r="D4" s="8" t="s">
        <v>93</v>
      </c>
      <c r="E4" s="8" t="s">
        <v>94</v>
      </c>
      <c r="F4" s="2"/>
    </row>
    <row r="5" ht="19.9" customHeight="1" spans="1:6">
      <c r="A5" s="10"/>
      <c r="B5" s="11" t="s">
        <v>87</v>
      </c>
      <c r="C5" s="30"/>
      <c r="D5" s="30"/>
      <c r="E5" s="30"/>
      <c r="F5" s="14"/>
    </row>
    <row r="6" ht="8.5" customHeight="1" spans="1:6">
      <c r="A6" s="42"/>
      <c r="B6" s="35"/>
      <c r="C6" s="35"/>
      <c r="D6" s="35"/>
      <c r="E6" s="35"/>
      <c r="F6" s="43"/>
    </row>
    <row r="7" spans="2:2">
      <c r="B7" s="16" t="s">
        <v>79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159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160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161</v>
      </c>
      <c r="C4" s="8" t="s">
        <v>162</v>
      </c>
      <c r="D4" s="8" t="s">
        <v>163</v>
      </c>
      <c r="E4" s="8" t="s">
        <v>164</v>
      </c>
      <c r="F4" s="8" t="s">
        <v>26</v>
      </c>
      <c r="G4" s="8" t="s">
        <v>95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87</v>
      </c>
      <c r="D6" s="29"/>
      <c r="E6" s="29"/>
      <c r="F6" s="30"/>
      <c r="G6" s="30"/>
      <c r="H6" s="30"/>
      <c r="I6" s="30"/>
      <c r="J6" s="30"/>
      <c r="K6" s="30"/>
      <c r="L6" s="14"/>
    </row>
    <row r="7" ht="19.9" customHeight="1" spans="1:12">
      <c r="A7" s="31"/>
      <c r="B7" s="32">
        <v>1</v>
      </c>
      <c r="C7" s="15"/>
      <c r="D7" s="15"/>
      <c r="E7" s="33"/>
      <c r="F7" s="26"/>
      <c r="G7" s="26"/>
      <c r="H7" s="26"/>
      <c r="I7" s="26"/>
      <c r="J7" s="26"/>
      <c r="K7" s="26"/>
      <c r="L7" s="36"/>
    </row>
    <row r="8" ht="8.5" customHeight="1" spans="1:12">
      <c r="A8" s="34"/>
      <c r="B8" s="35"/>
      <c r="D8" s="35"/>
      <c r="E8" s="17"/>
      <c r="F8" s="17"/>
      <c r="G8" s="17"/>
      <c r="H8" s="17"/>
      <c r="I8" s="17"/>
      <c r="J8" s="17"/>
      <c r="K8" s="17"/>
      <c r="L8" s="18"/>
    </row>
    <row r="9" ht="24" spans="3:3">
      <c r="C9" s="16" t="s">
        <v>79</v>
      </c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D12" sqref="D12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165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166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82</v>
      </c>
      <c r="C4" s="8" t="s">
        <v>26</v>
      </c>
      <c r="D4" s="21" t="s">
        <v>167</v>
      </c>
      <c r="E4" s="21"/>
      <c r="F4" s="21"/>
    </row>
    <row r="5" ht="21.35" customHeight="1" spans="1:7">
      <c r="A5" s="22"/>
      <c r="B5" s="8"/>
      <c r="C5" s="8"/>
      <c r="D5" s="8" t="s">
        <v>168</v>
      </c>
      <c r="E5" s="8" t="s">
        <v>169</v>
      </c>
      <c r="F5" s="8" t="s">
        <v>170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6" t="s">
        <v>79</v>
      </c>
      <c r="C8" s="26"/>
      <c r="D8" s="26"/>
      <c r="E8" s="26"/>
      <c r="F8" s="26"/>
      <c r="G8" s="20"/>
    </row>
    <row r="9" ht="8.5" customHeight="1" spans="1:7">
      <c r="A9" s="17"/>
      <c r="B9" s="17"/>
      <c r="G9" s="18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173</v>
      </c>
      <c r="C4" s="8" t="s">
        <v>174</v>
      </c>
      <c r="D4" s="8"/>
      <c r="E4" s="8"/>
      <c r="F4" s="8" t="s">
        <v>175</v>
      </c>
      <c r="G4" s="8" t="s">
        <v>176</v>
      </c>
      <c r="H4" s="2"/>
    </row>
    <row r="5" ht="21.35" customHeight="1" spans="2:8">
      <c r="B5" s="8"/>
      <c r="C5" s="8" t="s">
        <v>177</v>
      </c>
      <c r="D5" s="8" t="s">
        <v>178</v>
      </c>
      <c r="E5" s="8" t="s">
        <v>179</v>
      </c>
      <c r="F5" s="8"/>
      <c r="G5" s="8"/>
      <c r="H5" s="9"/>
    </row>
    <row r="6" ht="19.9" customHeight="1" spans="1:8">
      <c r="A6" s="10"/>
      <c r="B6" s="11" t="s">
        <v>87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 t="s">
        <v>79</v>
      </c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风清星朗</cp:lastModifiedBy>
  <dcterms:created xsi:type="dcterms:W3CDTF">2023-01-12T08:32:00Z</dcterms:created>
  <dcterms:modified xsi:type="dcterms:W3CDTF">2023-06-08T01:24:33Z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ACD901D1E691441CBC313835E946167F</vt:lpwstr>
  </property>
  <property fmtid="{D5CDD505-2E9C-101B-9397-08002B2CF9AE}" pid="3" name="KSOProductBuildVer">
    <vt:lpwstr>2052-11.1.0.14309</vt:lpwstr>
  </property>
</Properties>
</file>