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firstSheet="9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<sst xmlns="http://schemas.openxmlformats.org/spreadsheetml/2006/main" count="453" uniqueCount="190">
  <si>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</si>
  <si>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</si>
  <si>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</si>
  <si>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</si>
  <si>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</si>
  <si>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</si>
  <si>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</si>
  <si>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</si>
  <si>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</si>
  <si>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</si>
  <si>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</si>
  <si>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</si>
  <si>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</si>
  <si>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</si>
  <si>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</si>
  <si>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</si>
  <si>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</si>
  <si>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</si>
  <si>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</si>
  <si>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</si>
  <si>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</si>
  <si>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</si>
  <si>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</si>
  <si>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</si>
  <si>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</si>
  <si>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</si>
  <si>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</si>
  <si>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</si>
  <si>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</si>
  <si>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</si>
  <si>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</si>
  <si>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</si>
  <si>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</si>
  <si>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</si>
  <si>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</si>
  <si>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</si>
  <si>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</si>
  <si>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</si>
  <si>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</si>
  <si>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</si>
  <si>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</si>
  <si>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</si>
  <si>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</si>
  <si>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</si>
  <si>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</si>
  <si>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</si>
  <si>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</si>
  <si>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</si>
  <si>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</si>
  <si>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</si>
  <si>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</si>
  <si>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</si>
  <si>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</si>
  <si>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</si>
  <si>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</si>
  <si>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</si>
  <si>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</si>
  <si>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</si>
  <si>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</si>
  <si>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</si>
  <si>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</si>
  <si>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</si>
  <si>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</si>
  <si>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</si>
  <si>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</si>
  <si>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</si>
  <si>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</si>
  <si>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</si>
  <si>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</si>
  <si>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</si>
  <si>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</si>
  <si>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</si>
  <si>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</si>
  <si>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</si>
  <si>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</si>
  <si>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</si>
  <si>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</si>
  <si>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</si>
  <si>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</si>
  <si>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</si>
  <si>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</si>
  <si>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</si>
  <si>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</si>
  <si>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</si>
  <si>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</si>
  <si>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</si>
  <si>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</si>
  <si>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</si>
  <si>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125044-庄河市栗子房镇中心小学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</si>
  <si>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</si>
  <si>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</si>
  <si>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</si>
  <si>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</si>
  <si>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</si>
  <si>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</si>
  <si>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</si>
  <si>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</si>
  <si>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</si>
  <si>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</si>
  <si>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</si>
  <si>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</si>
  <si>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</si>
  <si>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</si>
  <si>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2082502-其他农村生活救助</t>
    </r>
  </si>
  <si>
    <r>
      <rPr>
        <sz val="11"/>
        <rFont val="宋体"/>
        <charset val="134"/>
      </rPr>
      <t>   20899-其他社会保障和就业支出</t>
    </r>
  </si>
  <si>
    <r>
      <rPr>
        <sz val="11"/>
        <rFont val="宋体"/>
        <charset val="134"/>
      </rPr>
      <t>    2089999-其他社会保障和就业支出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</si>
  <si>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</si>
  <si>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</si>
  <si>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</si>
  <si>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</si>
  <si>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</si>
  <si>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</si>
  <si>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</si>
  <si>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</si>
  <si>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</si>
  <si>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</si>
  <si>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</si>
  <si>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</si>
  <si>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</si>
  <si>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</si>
  <si>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</si>
  <si>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</si>
  <si>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</si>
  <si>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</si>
  <si>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</si>
  <si>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</si>
  <si>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</si>
  <si>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</si>
  <si>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</si>
  <si>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</si>
  <si>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</si>
  <si>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</si>
  <si>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</si>
  <si>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</si>
  <si>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</si>
  <si>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</si>
  <si>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</si>
  <si>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</si>
  <si>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</si>
  <si>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</si>
  <si>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</si>
  <si>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</si>
  <si>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</si>
  <si>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</si>
  <si>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</si>
  <si>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</si>
  <si>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</si>
  <si>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</si>
  <si>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</si>
  <si>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</si>
  <si>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</si>
  <si>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</si>
  <si>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</si>
  <si>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</si>
  <si>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</si>
  <si>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</si>
  <si>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</si>
  <si>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</si>
  <si>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</si>
  <si>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</si>
  <si>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</si>
  <si>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</si>
  <si>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</si>
  <si>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</si>
  <si>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如本表为空，则我部门（单位）本年度无此类资金收支余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</si>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</sst>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5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1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0"/>
      <c r="C1" s="85" t="s">
        <v>1</v>
      </c>
      <c r="D1" s="85"/>
      <c r="E1" s="85"/>
      <c r="F1" s="85"/>
      <c r="G1" s="85"/>
      <c r="H1" s="85"/>
      <c r="I1" s="85"/>
      <c r="J1" s="85"/>
      <c r="K1" s="85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H35" sqref="H3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ht="19.9" customHeight="1" spans="1:13">
      <c r="A2" s="61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1"/>
      <c r="B3" s="62" t="s">
        <v>19</v>
      </c>
      <c r="C3" s="20"/>
      <c r="D3" s="20"/>
      <c r="E3" s="20"/>
      <c r="F3" s="63"/>
      <c r="G3" s="64"/>
      <c r="H3" s="64"/>
      <c r="I3" s="64"/>
      <c r="J3" s="64"/>
      <c r="K3" s="64"/>
      <c r="L3" s="64" t="s">
        <v>20</v>
      </c>
      <c r="M3" s="2"/>
    </row>
    <row r="4" ht="21.35" customHeight="1" spans="1:13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65"/>
      <c r="L4" s="65"/>
      <c r="M4" s="2"/>
    </row>
    <row r="5" ht="21.35" customHeight="1" spans="1:13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65"/>
      <c r="L5" s="65"/>
      <c r="M5" s="2"/>
    </row>
    <row r="6" ht="34.15" customHeight="1" spans="1:13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ht="19.9" customHeight="1" spans="1:13">
      <c r="A7" s="68"/>
      <c r="B7" s="69" t="s">
        <v>32</v>
      </c>
      <c r="C7" s="13">
        <f>E7</f>
        <v>2141.46</v>
      </c>
      <c r="D7" s="69" t="s">
        <v>33</v>
      </c>
      <c r="E7" s="13">
        <f>E8+E9</f>
        <v>2141.46</v>
      </c>
      <c r="F7" s="70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8"/>
      <c r="B8" s="69" t="s">
        <v>35</v>
      </c>
      <c r="C8" s="13"/>
      <c r="D8" s="69" t="s">
        <v>36</v>
      </c>
      <c r="E8" s="13">
        <v>2075.12</v>
      </c>
      <c r="F8" s="69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8"/>
      <c r="B9" s="69" t="s">
        <v>38</v>
      </c>
      <c r="C9" s="13"/>
      <c r="D9" s="69" t="s">
        <v>39</v>
      </c>
      <c r="E9" s="13">
        <v>66.34</v>
      </c>
      <c r="F9" s="69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8"/>
      <c r="B10" s="69" t="s">
        <v>41</v>
      </c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8"/>
      <c r="B11" s="69" t="s">
        <v>44</v>
      </c>
      <c r="C11" s="13"/>
      <c r="D11" s="69" t="s">
        <v>45</v>
      </c>
      <c r="E11" s="13"/>
      <c r="F11" s="69" t="s">
        <v>46</v>
      </c>
      <c r="G11" s="13">
        <v>1245.46</v>
      </c>
      <c r="H11" s="13">
        <v>1245.46</v>
      </c>
      <c r="I11" s="13"/>
      <c r="J11" s="13"/>
      <c r="K11" s="13"/>
      <c r="L11" s="13"/>
      <c r="M11" s="20"/>
    </row>
    <row r="12" ht="19.9" customHeight="1" spans="1:13">
      <c r="A12" s="68"/>
      <c r="B12" s="69" t="s">
        <v>47</v>
      </c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8"/>
      <c r="B13" s="69" t="s">
        <v>50</v>
      </c>
      <c r="C13" s="13"/>
      <c r="D13" s="69"/>
      <c r="E13" s="13"/>
      <c r="F13" s="69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8"/>
      <c r="B14" s="69" t="s">
        <v>52</v>
      </c>
      <c r="C14" s="13"/>
      <c r="D14" s="69"/>
      <c r="E14" s="13"/>
      <c r="F14" s="69" t="s">
        <v>53</v>
      </c>
      <c r="G14" s="13">
        <v>338.11</v>
      </c>
      <c r="H14" s="13">
        <v>337.11</v>
      </c>
      <c r="I14" s="13"/>
      <c r="J14" s="13"/>
      <c r="K14" s="13"/>
      <c r="L14" s="13"/>
      <c r="M14" s="20"/>
    </row>
    <row r="15" ht="19.9" customHeight="1" spans="1:13">
      <c r="A15" s="68"/>
      <c r="B15" s="69" t="s">
        <v>54</v>
      </c>
      <c r="C15" s="13"/>
      <c r="D15" s="69"/>
      <c r="E15" s="13"/>
      <c r="F15" s="69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8"/>
      <c r="B16" s="69"/>
      <c r="C16" s="13"/>
      <c r="D16" s="69"/>
      <c r="E16" s="13"/>
      <c r="F16" s="69" t="s">
        <v>56</v>
      </c>
      <c r="G16" s="13">
        <v>225.7</v>
      </c>
      <c r="H16" s="13">
        <v>225.7</v>
      </c>
      <c r="I16" s="13"/>
      <c r="J16" s="13"/>
      <c r="K16" s="13"/>
      <c r="L16" s="13"/>
      <c r="M16" s="20"/>
    </row>
    <row r="17" ht="19.9" customHeight="1" spans="1:13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8"/>
      <c r="B26" s="69"/>
      <c r="C26" s="13"/>
      <c r="D26" s="69"/>
      <c r="E26" s="13"/>
      <c r="F26" s="69" t="s">
        <v>66</v>
      </c>
      <c r="G26" s="13">
        <v>332.19</v>
      </c>
      <c r="H26" s="13">
        <v>332.19</v>
      </c>
      <c r="I26" s="13"/>
      <c r="J26" s="13"/>
      <c r="K26" s="13"/>
      <c r="L26" s="13"/>
      <c r="M26" s="20"/>
    </row>
    <row r="27" ht="19.9" customHeight="1" spans="1:13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8"/>
      <c r="B33" s="71" t="s">
        <v>73</v>
      </c>
      <c r="C33" s="48">
        <f>C7</f>
        <v>2141.46</v>
      </c>
      <c r="D33" s="71" t="s">
        <v>74</v>
      </c>
      <c r="E33" s="48">
        <f>C33</f>
        <v>2141.46</v>
      </c>
      <c r="F33" s="71" t="s">
        <v>74</v>
      </c>
      <c r="G33" s="48">
        <f>G11+G14+G16+G26</f>
        <v>2141.46</v>
      </c>
      <c r="H33" s="48">
        <f>G33</f>
        <v>2141.46</v>
      </c>
      <c r="I33" s="48"/>
      <c r="J33" s="48"/>
      <c r="K33" s="48"/>
      <c r="L33" s="48"/>
      <c r="M33" s="27"/>
    </row>
    <row r="34" ht="19.9" customHeight="1" spans="1:13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8"/>
      <c r="B35" s="71" t="s">
        <v>77</v>
      </c>
      <c r="C35" s="48">
        <f>C33</f>
        <v>2141.46</v>
      </c>
      <c r="D35" s="71" t="s">
        <v>78</v>
      </c>
      <c r="E35" s="48">
        <f>E33</f>
        <v>2141.46</v>
      </c>
      <c r="F35" s="71" t="s">
        <v>78</v>
      </c>
      <c r="G35" s="48">
        <f>G33</f>
        <v>2141.46</v>
      </c>
      <c r="H35" s="48">
        <f>G35</f>
        <v>2141.46</v>
      </c>
      <c r="I35" s="48"/>
      <c r="J35" s="48"/>
      <c r="K35" s="48"/>
      <c r="L35" s="48"/>
      <c r="M35" s="27"/>
    </row>
    <row r="36" ht="8.5" customHeight="1" spans="1:13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72"/>
      <c r="L36" s="72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1"/>
      <c r="B1" s="75"/>
      <c r="C1" s="60"/>
      <c r="D1" s="60"/>
      <c r="E1" s="60"/>
      <c r="F1" s="60"/>
      <c r="G1" s="60"/>
      <c r="H1" s="60"/>
      <c r="I1" s="60"/>
      <c r="J1" s="46"/>
      <c r="K1" s="60"/>
      <c r="L1" s="60"/>
      <c r="M1" s="60"/>
      <c r="N1" s="60"/>
      <c r="O1" s="60"/>
      <c r="P1" s="2" t="s">
        <v>17</v>
      </c>
    </row>
    <row r="2" ht="19.9" customHeight="1" spans="1:16">
      <c r="A2" s="6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1"/>
      <c r="B3" s="83" t="s">
        <v>80</v>
      </c>
      <c r="C3" s="54"/>
      <c r="D3" s="54"/>
      <c r="E3" s="54"/>
      <c r="F3" s="54"/>
      <c r="G3" s="54"/>
      <c r="H3" s="54"/>
      <c r="I3" s="54"/>
      <c r="J3" s="54"/>
      <c r="K3" s="78" t="s">
        <v>20</v>
      </c>
      <c r="L3" s="78"/>
      <c r="M3" s="78"/>
      <c r="N3" s="78"/>
      <c r="O3" s="78"/>
      <c r="P3" s="40"/>
    </row>
    <row r="4" ht="21.35" customHeight="1" spans="1:16">
      <c r="A4" s="68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f>C8</f>
        <v>2141.46</v>
      </c>
      <c r="D6" s="24">
        <f>C8</f>
        <v>2141.46</v>
      </c>
      <c r="E6" s="24">
        <f>C8</f>
        <v>2141.46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0" t="s">
        <v>87</v>
      </c>
      <c r="C7" s="84">
        <f>C8</f>
        <v>2141.46</v>
      </c>
      <c r="D7" s="84">
        <f>D8</f>
        <v>2141.46</v>
      </c>
      <c r="E7" s="84">
        <f>E8</f>
        <v>2141.46</v>
      </c>
      <c r="F7" s="84"/>
      <c r="G7" s="84"/>
      <c r="H7" s="84"/>
      <c r="I7" s="84"/>
      <c r="J7" s="84"/>
      <c r="K7" s="84"/>
      <c r="L7" s="84"/>
      <c r="M7" s="84"/>
      <c r="N7" s="84"/>
      <c r="O7" s="84"/>
    </row>
    <row r="8" ht="19.9" customHeight="1" spans="2:15">
      <c r="B8" s="15" t="s">
        <v>88</v>
      </c>
      <c r="C8" s="26">
        <v>2141.46</v>
      </c>
      <c r="D8" s="26">
        <f>C8</f>
        <v>2141.46</v>
      </c>
      <c r="E8" s="26">
        <f>D8</f>
        <v>2141.46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opLeftCell="A13" workbookViewId="0">
      <selection activeCell="C13" sqref="C13:F13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0"/>
      <c r="B1" s="7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ht="19.9" customHeight="1" spans="1:18">
      <c r="A2" s="60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1" t="s">
        <v>17</v>
      </c>
    </row>
    <row r="3" ht="17.05" customHeight="1" spans="1:18">
      <c r="A3" s="63"/>
      <c r="B3" s="62" t="s">
        <v>90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8" t="s">
        <v>20</v>
      </c>
      <c r="R3" s="79"/>
    </row>
    <row r="4" ht="21.35" customHeight="1" spans="1:18">
      <c r="A4" s="61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0"/>
    </row>
    <row r="5" ht="21.35" customHeight="1" spans="1:18">
      <c r="A5" s="66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0"/>
    </row>
    <row r="6" ht="34.15" customHeight="1" spans="1:18">
      <c r="A6" s="66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6"/>
      <c r="B7" s="11" t="s">
        <v>86</v>
      </c>
      <c r="C7" s="30">
        <f>C8</f>
        <v>2141.46</v>
      </c>
      <c r="D7" s="30">
        <f>D8</f>
        <v>2141.46</v>
      </c>
      <c r="E7" s="30">
        <f>E8</f>
        <v>2141.46</v>
      </c>
      <c r="F7" s="30">
        <f>F8</f>
        <v>2141.46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81"/>
    </row>
    <row r="8" ht="19.9" customHeight="1" spans="1:18">
      <c r="A8" s="77"/>
      <c r="B8" s="50" t="s">
        <v>87</v>
      </c>
      <c r="C8" s="26">
        <f>C9</f>
        <v>2141.46</v>
      </c>
      <c r="D8" s="26">
        <f>D9</f>
        <v>2141.46</v>
      </c>
      <c r="E8" s="26">
        <f>E9</f>
        <v>2141.46</v>
      </c>
      <c r="F8" s="26">
        <f>F9</f>
        <v>2141.46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1"/>
    </row>
    <row r="9" ht="19.9" customHeight="1" spans="1:18">
      <c r="A9" s="77"/>
      <c r="B9" s="50" t="s">
        <v>88</v>
      </c>
      <c r="C9" s="26">
        <f>C10+C13+C21+C25</f>
        <v>2141.46</v>
      </c>
      <c r="D9" s="26">
        <f>D10+D13+D21+D25</f>
        <v>2141.46</v>
      </c>
      <c r="E9" s="26">
        <f>E10+E13+E21+E25</f>
        <v>2141.46</v>
      </c>
      <c r="F9" s="26">
        <f>F10+F13+F21+F25</f>
        <v>2141.46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1"/>
    </row>
    <row r="10" ht="19.9" customHeight="1" spans="1:18">
      <c r="A10" s="22"/>
      <c r="B10" s="50" t="s">
        <v>95</v>
      </c>
      <c r="C10" s="26">
        <f>C12</f>
        <v>1245.46</v>
      </c>
      <c r="D10" s="26">
        <f>D11</f>
        <v>1245.46</v>
      </c>
      <c r="E10" s="26">
        <f>E11</f>
        <v>1245.46</v>
      </c>
      <c r="F10" s="26">
        <f>F11</f>
        <v>1245.46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2"/>
    </row>
    <row r="11" ht="19.9" customHeight="1" spans="1:18">
      <c r="A11" s="22"/>
      <c r="B11" s="50" t="s">
        <v>96</v>
      </c>
      <c r="C11" s="26">
        <f>C12</f>
        <v>1245.46</v>
      </c>
      <c r="D11" s="26">
        <f>D12</f>
        <v>1245.46</v>
      </c>
      <c r="E11" s="26">
        <f>E12</f>
        <v>1245.46</v>
      </c>
      <c r="F11" s="26">
        <f>F12</f>
        <v>1245.46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2"/>
    </row>
    <row r="12" ht="19.9" customHeight="1" spans="1:18">
      <c r="A12" s="22"/>
      <c r="B12" s="50" t="s">
        <v>97</v>
      </c>
      <c r="C12" s="26">
        <v>1245.46</v>
      </c>
      <c r="D12" s="26">
        <f>C12</f>
        <v>1245.46</v>
      </c>
      <c r="E12" s="26">
        <f>D12</f>
        <v>1245.46</v>
      </c>
      <c r="F12" s="26">
        <f>E12</f>
        <v>1245.46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2:18">
      <c r="B13" s="50" t="s">
        <v>98</v>
      </c>
      <c r="C13" s="26">
        <v>338.11</v>
      </c>
      <c r="D13" s="26">
        <v>338.11</v>
      </c>
      <c r="E13" s="26">
        <v>338.11</v>
      </c>
      <c r="F13" s="26">
        <v>338.11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2"/>
    </row>
    <row r="14" ht="19.9" customHeight="1" spans="1:18">
      <c r="A14" s="22"/>
      <c r="B14" s="50" t="s">
        <v>99</v>
      </c>
      <c r="C14" s="26">
        <f>C15+C16</f>
        <v>274.09</v>
      </c>
      <c r="D14" s="26">
        <f>D15+D16</f>
        <v>274.09</v>
      </c>
      <c r="E14" s="26">
        <f>E15+E16</f>
        <v>274.09</v>
      </c>
      <c r="F14" s="26">
        <f>F15+F16</f>
        <v>274.09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2"/>
    </row>
    <row r="15" ht="19.9" customHeight="1" spans="1:18">
      <c r="A15" s="22"/>
      <c r="B15" s="50" t="s">
        <v>100</v>
      </c>
      <c r="C15" s="26">
        <v>51.18</v>
      </c>
      <c r="D15" s="26">
        <v>51.18</v>
      </c>
      <c r="E15" s="26">
        <v>51.18</v>
      </c>
      <c r="F15" s="26">
        <v>51.18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1:18">
      <c r="A16" s="22"/>
      <c r="B16" s="50" t="s">
        <v>101</v>
      </c>
      <c r="C16" s="26">
        <v>222.91</v>
      </c>
      <c r="D16" s="26">
        <v>222.91</v>
      </c>
      <c r="E16" s="26">
        <v>222.91</v>
      </c>
      <c r="F16" s="26">
        <v>222.91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2:18">
      <c r="B17" s="50" t="s">
        <v>102</v>
      </c>
      <c r="C17" s="26">
        <v>63.38</v>
      </c>
      <c r="D17" s="26">
        <v>63.38</v>
      </c>
      <c r="E17" s="26">
        <v>63.38</v>
      </c>
      <c r="F17" s="26">
        <v>63.38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2"/>
    </row>
    <row r="18" ht="19.9" customHeight="1" spans="1:18">
      <c r="A18" s="22"/>
      <c r="B18" s="50" t="s">
        <v>103</v>
      </c>
      <c r="C18" s="26">
        <v>63.38</v>
      </c>
      <c r="D18" s="26">
        <v>63.38</v>
      </c>
      <c r="E18" s="26">
        <v>63.38</v>
      </c>
      <c r="F18" s="26">
        <v>63.38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</row>
    <row r="19" ht="19.9" customHeight="1" spans="2:18">
      <c r="B19" s="50" t="s">
        <v>104</v>
      </c>
      <c r="C19" s="26">
        <v>0.63</v>
      </c>
      <c r="D19" s="26">
        <v>0.63</v>
      </c>
      <c r="E19" s="26">
        <v>0.63</v>
      </c>
      <c r="F19" s="26">
        <v>0.63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82"/>
    </row>
    <row r="20" ht="19.9" customHeight="1" spans="1:18">
      <c r="A20" s="22"/>
      <c r="B20" s="50" t="s">
        <v>105</v>
      </c>
      <c r="C20" s="26">
        <v>0.63</v>
      </c>
      <c r="D20" s="26">
        <v>0.63</v>
      </c>
      <c r="E20" s="26">
        <v>0.63</v>
      </c>
      <c r="F20" s="26">
        <v>0.63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7"/>
    </row>
    <row r="21" ht="19.9" customHeight="1" spans="2:18">
      <c r="B21" s="50" t="s">
        <v>106</v>
      </c>
      <c r="C21" s="26">
        <v>225.7</v>
      </c>
      <c r="D21" s="26">
        <v>225.7</v>
      </c>
      <c r="E21" s="26">
        <v>225.7</v>
      </c>
      <c r="F21" s="26">
        <v>225.7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82"/>
    </row>
    <row r="22" ht="19.9" customHeight="1" spans="1:18">
      <c r="A22" s="22"/>
      <c r="B22" s="50" t="s">
        <v>107</v>
      </c>
      <c r="C22" s="26">
        <v>225.7</v>
      </c>
      <c r="D22" s="26">
        <v>225.7</v>
      </c>
      <c r="E22" s="26">
        <v>225.7</v>
      </c>
      <c r="F22" s="26">
        <v>225.7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82"/>
    </row>
    <row r="23" ht="19.9" customHeight="1" spans="1:18">
      <c r="A23" s="22"/>
      <c r="B23" s="50" t="s">
        <v>108</v>
      </c>
      <c r="C23" s="26">
        <v>128.18</v>
      </c>
      <c r="D23" s="26">
        <v>128.18</v>
      </c>
      <c r="E23" s="26">
        <v>128.18</v>
      </c>
      <c r="F23" s="26">
        <v>128.18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7"/>
    </row>
    <row r="24" ht="19.9" customHeight="1" spans="1:18">
      <c r="A24" s="22"/>
      <c r="B24" s="50" t="s">
        <v>109</v>
      </c>
      <c r="C24" s="26">
        <v>97.53</v>
      </c>
      <c r="D24" s="26">
        <v>97.53</v>
      </c>
      <c r="E24" s="26">
        <v>97.53</v>
      </c>
      <c r="F24" s="26">
        <v>97.53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7"/>
    </row>
    <row r="25" ht="19.9" customHeight="1" spans="2:18">
      <c r="B25" s="50" t="s">
        <v>110</v>
      </c>
      <c r="C25" s="26">
        <v>332.19</v>
      </c>
      <c r="D25" s="26">
        <v>332.19</v>
      </c>
      <c r="E25" s="26">
        <v>332.19</v>
      </c>
      <c r="F25" s="26">
        <v>332.19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82"/>
    </row>
    <row r="26" ht="19.9" customHeight="1" spans="1:18">
      <c r="A26" s="22"/>
      <c r="B26" s="50" t="s">
        <v>111</v>
      </c>
      <c r="C26" s="26">
        <v>332.19</v>
      </c>
      <c r="D26" s="26">
        <v>332.19</v>
      </c>
      <c r="E26" s="26">
        <v>332.19</v>
      </c>
      <c r="F26" s="26">
        <v>332.19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82"/>
    </row>
    <row r="27" ht="19.9" customHeight="1" spans="1:18">
      <c r="A27" s="22"/>
      <c r="B27" s="50" t="s">
        <v>112</v>
      </c>
      <c r="C27" s="26">
        <v>184.91</v>
      </c>
      <c r="D27" s="26">
        <v>184.91</v>
      </c>
      <c r="E27" s="26">
        <v>184.91</v>
      </c>
      <c r="F27" s="26">
        <v>184.91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7"/>
    </row>
    <row r="28" ht="19.9" customHeight="1" spans="1:18">
      <c r="A28" s="22"/>
      <c r="B28" s="50" t="s">
        <v>113</v>
      </c>
      <c r="C28" s="26">
        <v>147.29</v>
      </c>
      <c r="D28" s="26">
        <v>147.29</v>
      </c>
      <c r="E28" s="26">
        <v>147.29</v>
      </c>
      <c r="F28" s="26">
        <v>147.29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7"/>
    </row>
    <row r="29" ht="8.5" customHeight="1" spans="1:18">
      <c r="A29" s="72"/>
      <c r="B29" s="72"/>
      <c r="C29" s="72"/>
      <c r="D29" s="72"/>
      <c r="Q29" s="72"/>
      <c r="R29" s="42"/>
    </row>
  </sheetData>
  <mergeCells count="16">
    <mergeCell ref="B2:Q2"/>
    <mergeCell ref="D4:J4"/>
    <mergeCell ref="K4:Q4"/>
    <mergeCell ref="E5:H5"/>
    <mergeCell ref="L5:O5"/>
    <mergeCell ref="A15:A16"/>
    <mergeCell ref="A23:A24"/>
    <mergeCell ref="A27:A28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2" workbookViewId="0">
      <selection activeCell="G12" sqref="G12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6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6"/>
      <c r="B2" s="3" t="s">
        <v>114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6"/>
      <c r="B3" s="5" t="s">
        <v>115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6"/>
      <c r="B4" s="8" t="s">
        <v>116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6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6"/>
      <c r="B6" s="28" t="s">
        <v>117</v>
      </c>
      <c r="C6" s="30">
        <v>2344.87</v>
      </c>
      <c r="D6" s="49">
        <v>2344.87</v>
      </c>
      <c r="E6" s="49">
        <v>2344.87</v>
      </c>
      <c r="F6" s="49"/>
      <c r="G6" s="49"/>
      <c r="H6" s="49"/>
      <c r="I6" s="49"/>
      <c r="J6" s="14"/>
    </row>
    <row r="7" ht="19.9" customHeight="1" spans="1:10">
      <c r="A7" s="66"/>
      <c r="B7" s="15" t="s">
        <v>87</v>
      </c>
      <c r="C7" s="52">
        <f>C8</f>
        <v>2141.46</v>
      </c>
      <c r="D7" s="52">
        <f>D8</f>
        <v>2141.46</v>
      </c>
      <c r="E7" s="52">
        <f>E8</f>
        <v>2141.46</v>
      </c>
      <c r="F7" s="51"/>
      <c r="G7" s="51"/>
      <c r="H7" s="51"/>
      <c r="I7" s="51"/>
      <c r="J7" s="2"/>
    </row>
    <row r="8" ht="19.9" customHeight="1" spans="1:10">
      <c r="A8" s="66"/>
      <c r="B8" s="15" t="s">
        <v>88</v>
      </c>
      <c r="C8" s="52">
        <f>C9+C12+C20+C24</f>
        <v>2141.46</v>
      </c>
      <c r="D8" s="52">
        <f>D9+D12+D20+D24</f>
        <v>2141.46</v>
      </c>
      <c r="E8" s="52">
        <f>E9+E12+E20+E24</f>
        <v>2141.46</v>
      </c>
      <c r="F8" s="51"/>
      <c r="G8" s="51"/>
      <c r="H8" s="51"/>
      <c r="I8" s="51"/>
      <c r="J8" s="2"/>
    </row>
    <row r="9" ht="19.9" customHeight="1" spans="1:10">
      <c r="A9" s="66"/>
      <c r="B9" s="15" t="s">
        <v>95</v>
      </c>
      <c r="C9" s="52">
        <f>C11</f>
        <v>1245.46</v>
      </c>
      <c r="D9" s="52">
        <f>D11</f>
        <v>1245.46</v>
      </c>
      <c r="E9" s="52">
        <f>E11</f>
        <v>1245.46</v>
      </c>
      <c r="F9" s="51"/>
      <c r="G9" s="51"/>
      <c r="H9" s="51"/>
      <c r="I9" s="51"/>
      <c r="J9" s="2"/>
    </row>
    <row r="10" ht="19.9" customHeight="1" spans="1:10">
      <c r="A10" s="66"/>
      <c r="B10" s="15" t="s">
        <v>96</v>
      </c>
      <c r="C10" s="52">
        <f>C11</f>
        <v>1245.46</v>
      </c>
      <c r="D10" s="52">
        <f>D11</f>
        <v>1245.46</v>
      </c>
      <c r="E10" s="52">
        <f>E11</f>
        <v>1245.46</v>
      </c>
      <c r="F10" s="51"/>
      <c r="G10" s="51"/>
      <c r="H10" s="51"/>
      <c r="I10" s="51"/>
      <c r="J10" s="2"/>
    </row>
    <row r="11" ht="19.9" customHeight="1" spans="1:10">
      <c r="A11" s="66"/>
      <c r="B11" s="15" t="s">
        <v>97</v>
      </c>
      <c r="C11" s="52">
        <v>1245.46</v>
      </c>
      <c r="D11" s="51">
        <v>1245.46</v>
      </c>
      <c r="E11" s="52">
        <v>1245.46</v>
      </c>
      <c r="F11" s="51"/>
      <c r="G11" s="51"/>
      <c r="H11" s="51"/>
      <c r="I11" s="51"/>
      <c r="J11" s="2"/>
    </row>
    <row r="12" ht="19.9" customHeight="1" spans="2:9">
      <c r="B12" s="15" t="s">
        <v>98</v>
      </c>
      <c r="C12" s="52">
        <v>338.11</v>
      </c>
      <c r="D12" s="51">
        <v>338.11</v>
      </c>
      <c r="E12" s="51">
        <v>338.11</v>
      </c>
      <c r="F12" s="51"/>
      <c r="G12" s="51"/>
      <c r="H12" s="51"/>
      <c r="I12" s="51"/>
    </row>
    <row r="13" ht="19.9" customHeight="1" spans="1:9">
      <c r="A13" s="66"/>
      <c r="B13" s="15" t="s">
        <v>99</v>
      </c>
      <c r="C13" s="52">
        <f>C14+C15</f>
        <v>274.09</v>
      </c>
      <c r="D13" s="52">
        <f>D14+D15</f>
        <v>274.09</v>
      </c>
      <c r="E13" s="52">
        <f>E14+E15</f>
        <v>274.09</v>
      </c>
      <c r="F13" s="51"/>
      <c r="G13" s="51"/>
      <c r="H13" s="51"/>
      <c r="I13" s="51"/>
    </row>
    <row r="14" ht="19.9" customHeight="1" spans="1:9">
      <c r="A14" s="66"/>
      <c r="B14" s="15" t="s">
        <v>100</v>
      </c>
      <c r="C14" s="52">
        <v>51.18</v>
      </c>
      <c r="D14" s="51">
        <v>51.18</v>
      </c>
      <c r="E14" s="51">
        <v>51.18</v>
      </c>
      <c r="F14" s="51"/>
      <c r="G14" s="51"/>
      <c r="H14" s="51"/>
      <c r="I14" s="51"/>
    </row>
    <row r="15" ht="25.6" customHeight="1" spans="1:9">
      <c r="A15" s="66"/>
      <c r="B15" s="15" t="s">
        <v>101</v>
      </c>
      <c r="C15" s="52">
        <v>222.91</v>
      </c>
      <c r="D15" s="51">
        <v>222.91</v>
      </c>
      <c r="E15" s="51">
        <v>222.91</v>
      </c>
      <c r="F15" s="51"/>
      <c r="G15" s="51"/>
      <c r="H15" s="51"/>
      <c r="I15" s="51"/>
    </row>
    <row r="16" ht="19.9" customHeight="1" spans="2:9">
      <c r="B16" s="15" t="s">
        <v>102</v>
      </c>
      <c r="C16" s="52">
        <v>63.38</v>
      </c>
      <c r="D16" s="51">
        <v>63.38</v>
      </c>
      <c r="E16" s="51">
        <v>63.38</v>
      </c>
      <c r="F16" s="51"/>
      <c r="G16" s="51"/>
      <c r="H16" s="51"/>
      <c r="I16" s="51"/>
    </row>
    <row r="17" ht="19.9" customHeight="1" spans="1:9">
      <c r="A17" s="66"/>
      <c r="B17" s="15" t="s">
        <v>103</v>
      </c>
      <c r="C17" s="52">
        <v>63.38</v>
      </c>
      <c r="D17" s="51">
        <v>63.38</v>
      </c>
      <c r="E17" s="51">
        <v>63.38</v>
      </c>
      <c r="F17" s="51"/>
      <c r="G17" s="51"/>
      <c r="H17" s="51"/>
      <c r="I17" s="51"/>
    </row>
    <row r="18" ht="19.9" customHeight="1" spans="2:9">
      <c r="B18" s="15" t="s">
        <v>104</v>
      </c>
      <c r="C18" s="52">
        <v>0.63</v>
      </c>
      <c r="D18" s="51">
        <v>0.63</v>
      </c>
      <c r="E18" s="51">
        <v>0.63</v>
      </c>
      <c r="F18" s="51"/>
      <c r="G18" s="51"/>
      <c r="H18" s="51"/>
      <c r="I18" s="51"/>
    </row>
    <row r="19" ht="19.9" customHeight="1" spans="1:9">
      <c r="A19" s="66"/>
      <c r="B19" s="15" t="s">
        <v>105</v>
      </c>
      <c r="C19" s="52">
        <v>0.63</v>
      </c>
      <c r="D19" s="51">
        <v>0.63</v>
      </c>
      <c r="E19" s="51">
        <v>0.63</v>
      </c>
      <c r="F19" s="51"/>
      <c r="G19" s="51"/>
      <c r="H19" s="51"/>
      <c r="I19" s="51"/>
    </row>
    <row r="20" ht="19.9" customHeight="1" spans="2:9">
      <c r="B20" s="15" t="s">
        <v>106</v>
      </c>
      <c r="C20" s="52">
        <v>225.7</v>
      </c>
      <c r="D20" s="51">
        <v>225.7</v>
      </c>
      <c r="E20" s="51">
        <v>225.7</v>
      </c>
      <c r="F20" s="51"/>
      <c r="G20" s="51"/>
      <c r="H20" s="51"/>
      <c r="I20" s="51"/>
    </row>
    <row r="21" ht="19.9" customHeight="1" spans="1:9">
      <c r="A21" s="66"/>
      <c r="B21" s="15" t="s">
        <v>107</v>
      </c>
      <c r="C21" s="52">
        <v>225.7</v>
      </c>
      <c r="D21" s="51">
        <v>225.7</v>
      </c>
      <c r="E21" s="51">
        <v>225.7</v>
      </c>
      <c r="F21" s="51"/>
      <c r="G21" s="51"/>
      <c r="H21" s="51"/>
      <c r="I21" s="51"/>
    </row>
    <row r="22" ht="19.9" customHeight="1" spans="1:9">
      <c r="A22" s="66"/>
      <c r="B22" s="15" t="s">
        <v>108</v>
      </c>
      <c r="C22" s="52">
        <v>128.18</v>
      </c>
      <c r="D22" s="51">
        <v>128.18</v>
      </c>
      <c r="E22" s="51">
        <v>128.18</v>
      </c>
      <c r="F22" s="51"/>
      <c r="G22" s="51"/>
      <c r="H22" s="51"/>
      <c r="I22" s="51"/>
    </row>
    <row r="23" ht="19.9" customHeight="1" spans="1:9">
      <c r="A23" s="66"/>
      <c r="B23" s="15" t="s">
        <v>109</v>
      </c>
      <c r="C23" s="52">
        <v>97.53</v>
      </c>
      <c r="D23" s="51">
        <v>97.53</v>
      </c>
      <c r="E23" s="51">
        <v>97.53</v>
      </c>
      <c r="F23" s="51"/>
      <c r="G23" s="51"/>
      <c r="H23" s="51"/>
      <c r="I23" s="51"/>
    </row>
    <row r="24" ht="19.9" customHeight="1" spans="2:9">
      <c r="B24" s="15" t="s">
        <v>110</v>
      </c>
      <c r="C24" s="52">
        <v>332.19</v>
      </c>
      <c r="D24" s="51">
        <v>332.19</v>
      </c>
      <c r="E24" s="51">
        <v>332.19</v>
      </c>
      <c r="F24" s="51"/>
      <c r="G24" s="51"/>
      <c r="H24" s="51"/>
      <c r="I24" s="51"/>
    </row>
    <row r="25" ht="19.9" customHeight="1" spans="1:9">
      <c r="A25" s="66"/>
      <c r="B25" s="15" t="s">
        <v>111</v>
      </c>
      <c r="C25" s="52">
        <v>332.19</v>
      </c>
      <c r="D25" s="51">
        <v>332.19</v>
      </c>
      <c r="E25" s="51">
        <v>332.19</v>
      </c>
      <c r="F25" s="51"/>
      <c r="G25" s="51"/>
      <c r="H25" s="51"/>
      <c r="I25" s="51"/>
    </row>
    <row r="26" ht="19.9" customHeight="1" spans="1:9">
      <c r="A26" s="66"/>
      <c r="B26" s="15" t="s">
        <v>112</v>
      </c>
      <c r="C26" s="52">
        <v>184.91</v>
      </c>
      <c r="D26" s="51">
        <v>184.91</v>
      </c>
      <c r="E26" s="51">
        <v>184.91</v>
      </c>
      <c r="F26" s="51"/>
      <c r="G26" s="51"/>
      <c r="H26" s="51"/>
      <c r="I26" s="51"/>
    </row>
    <row r="27" ht="19.9" customHeight="1" spans="1:9">
      <c r="A27" s="66"/>
      <c r="B27" s="15" t="s">
        <v>113</v>
      </c>
      <c r="C27" s="52">
        <v>147.29</v>
      </c>
      <c r="D27" s="51">
        <v>147.29</v>
      </c>
      <c r="E27" s="51">
        <v>147.29</v>
      </c>
      <c r="F27" s="51"/>
      <c r="G27" s="51"/>
      <c r="H27" s="51"/>
      <c r="I27" s="51"/>
    </row>
    <row r="28" ht="8.5" customHeight="1" spans="1:10">
      <c r="A28" s="35"/>
      <c r="B28" s="35"/>
      <c r="C28" s="35"/>
      <c r="D28" s="35"/>
      <c r="E28" s="35"/>
      <c r="F28" s="35"/>
      <c r="G28" s="35"/>
      <c r="H28" s="35"/>
      <c r="I28" s="35"/>
      <c r="J28" s="42"/>
    </row>
  </sheetData>
  <mergeCells count="10">
    <mergeCell ref="B2:I2"/>
    <mergeCell ref="B3:C3"/>
    <mergeCell ref="D4:G4"/>
    <mergeCell ref="A14:A15"/>
    <mergeCell ref="A22:A23"/>
    <mergeCell ref="A26:A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pane ySplit="5" topLeftCell="A6" activePane="bottomLeft" state="frozen"/>
      <selection/>
      <selection pane="bottomLeft" activeCell="G10" sqref="G10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4"/>
      <c r="B2" s="3" t="s">
        <v>118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120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117</v>
      </c>
      <c r="C6" s="30">
        <f>C7</f>
        <v>2141.46</v>
      </c>
      <c r="D6" s="30">
        <f>D7</f>
        <v>2141.46</v>
      </c>
      <c r="E6" s="30">
        <f>E7</f>
        <v>2141.46</v>
      </c>
      <c r="F6" s="49"/>
      <c r="G6" s="49"/>
      <c r="H6" s="49"/>
      <c r="I6" s="49"/>
      <c r="J6" s="14"/>
    </row>
    <row r="7" ht="19.9" customHeight="1" spans="1:9">
      <c r="A7" s="66"/>
      <c r="B7" s="15" t="s">
        <v>87</v>
      </c>
      <c r="C7" s="52">
        <f>C8</f>
        <v>2141.46</v>
      </c>
      <c r="D7" s="52">
        <f>D8</f>
        <v>2141.46</v>
      </c>
      <c r="E7" s="52">
        <f>E8</f>
        <v>2141.46</v>
      </c>
      <c r="F7" s="51"/>
      <c r="G7" s="51"/>
      <c r="H7" s="51"/>
      <c r="I7" s="51"/>
    </row>
    <row r="8" ht="19.9" customHeight="1" spans="1:9">
      <c r="A8" s="66"/>
      <c r="B8" s="15" t="s">
        <v>88</v>
      </c>
      <c r="C8" s="52">
        <f>C9+C18+C31</f>
        <v>2141.46</v>
      </c>
      <c r="D8" s="52">
        <f>D9+D18+D31</f>
        <v>2141.46</v>
      </c>
      <c r="E8" s="52">
        <f>E9+E18+E31</f>
        <v>2141.46</v>
      </c>
      <c r="F8" s="51"/>
      <c r="G8" s="51"/>
      <c r="H8" s="51"/>
      <c r="I8" s="51"/>
    </row>
    <row r="9" ht="19.9" customHeight="1" spans="1:10">
      <c r="A9" s="66"/>
      <c r="B9" s="15" t="s">
        <v>121</v>
      </c>
      <c r="C9" s="52">
        <v>1959.55</v>
      </c>
      <c r="D9" s="52">
        <v>1959.55</v>
      </c>
      <c r="E9" s="52">
        <v>1959.55</v>
      </c>
      <c r="F9" s="51"/>
      <c r="G9" s="51"/>
      <c r="H9" s="51"/>
      <c r="I9" s="51"/>
      <c r="J9" s="2"/>
    </row>
    <row r="10" ht="19.9" customHeight="1" spans="1:10">
      <c r="A10" s="66"/>
      <c r="B10" s="15" t="s">
        <v>122</v>
      </c>
      <c r="C10" s="52">
        <v>704.03</v>
      </c>
      <c r="D10" s="51">
        <v>704.03</v>
      </c>
      <c r="E10" s="51">
        <v>704.03</v>
      </c>
      <c r="F10" s="51"/>
      <c r="G10" s="51"/>
      <c r="H10" s="51"/>
      <c r="I10" s="51"/>
      <c r="J10" s="2"/>
    </row>
    <row r="11" ht="19.9" customHeight="1" spans="2:9">
      <c r="B11" s="15" t="s">
        <v>123</v>
      </c>
      <c r="C11" s="52">
        <v>436.39</v>
      </c>
      <c r="D11" s="51">
        <v>436.39</v>
      </c>
      <c r="E11" s="51">
        <v>436.39</v>
      </c>
      <c r="F11" s="51"/>
      <c r="G11" s="51"/>
      <c r="H11" s="51"/>
      <c r="I11" s="51"/>
    </row>
    <row r="12" ht="19.9" customHeight="1" spans="2:9">
      <c r="B12" s="15" t="s">
        <v>124</v>
      </c>
      <c r="C12" s="52">
        <v>170.28</v>
      </c>
      <c r="D12" s="51">
        <v>170.28</v>
      </c>
      <c r="E12" s="51">
        <v>170.28</v>
      </c>
      <c r="F12" s="51"/>
      <c r="G12" s="51"/>
      <c r="H12" s="51"/>
      <c r="I12" s="51"/>
    </row>
    <row r="13" ht="25.6" customHeight="1" spans="2:9">
      <c r="B13" s="15" t="s">
        <v>125</v>
      </c>
      <c r="C13" s="52">
        <v>222.91</v>
      </c>
      <c r="D13" s="51">
        <v>222.91</v>
      </c>
      <c r="E13" s="51">
        <v>222.91</v>
      </c>
      <c r="F13" s="51"/>
      <c r="G13" s="51"/>
      <c r="H13" s="51"/>
      <c r="I13" s="51"/>
    </row>
    <row r="14" ht="19.9" customHeight="1" spans="2:9">
      <c r="B14" s="15" t="s">
        <v>126</v>
      </c>
      <c r="C14" s="52">
        <v>128.18</v>
      </c>
      <c r="D14" s="51">
        <v>128.18</v>
      </c>
      <c r="E14" s="51">
        <v>128.18</v>
      </c>
      <c r="F14" s="51"/>
      <c r="G14" s="51"/>
      <c r="H14" s="51"/>
      <c r="I14" s="51"/>
    </row>
    <row r="15" ht="19.9" customHeight="1" spans="2:9">
      <c r="B15" s="15" t="s">
        <v>127</v>
      </c>
      <c r="C15" s="52">
        <v>97.53</v>
      </c>
      <c r="D15" s="51">
        <v>97.53</v>
      </c>
      <c r="E15" s="51">
        <v>97.53</v>
      </c>
      <c r="F15" s="51"/>
      <c r="G15" s="51"/>
      <c r="H15" s="51"/>
      <c r="I15" s="51"/>
    </row>
    <row r="16" ht="19.9" customHeight="1" spans="2:9">
      <c r="B16" s="15" t="s">
        <v>128</v>
      </c>
      <c r="C16" s="52">
        <v>15.33</v>
      </c>
      <c r="D16" s="51">
        <v>15.33</v>
      </c>
      <c r="E16" s="51">
        <v>15.33</v>
      </c>
      <c r="F16" s="51"/>
      <c r="G16" s="51"/>
      <c r="H16" s="51"/>
      <c r="I16" s="51"/>
    </row>
    <row r="17" ht="19.9" customHeight="1" spans="2:9">
      <c r="B17" s="15" t="s">
        <v>129</v>
      </c>
      <c r="C17" s="52">
        <v>184.91</v>
      </c>
      <c r="D17" s="51">
        <v>184.91</v>
      </c>
      <c r="E17" s="51">
        <v>184.91</v>
      </c>
      <c r="F17" s="51"/>
      <c r="G17" s="51"/>
      <c r="H17" s="51"/>
      <c r="I17" s="51"/>
    </row>
    <row r="18" ht="19.9" customHeight="1" spans="2:9">
      <c r="B18" s="15" t="s">
        <v>130</v>
      </c>
      <c r="C18" s="52">
        <v>66.34</v>
      </c>
      <c r="D18" s="51">
        <v>66.34</v>
      </c>
      <c r="E18" s="51">
        <v>66.34</v>
      </c>
      <c r="F18" s="51"/>
      <c r="G18" s="51"/>
      <c r="H18" s="51"/>
      <c r="I18" s="51"/>
    </row>
    <row r="19" ht="19.9" customHeight="1" spans="1:9">
      <c r="A19" s="66"/>
      <c r="B19" s="15" t="s">
        <v>131</v>
      </c>
      <c r="C19" s="52">
        <v>7.4</v>
      </c>
      <c r="D19" s="51">
        <v>7.4</v>
      </c>
      <c r="E19" s="51">
        <v>7.4</v>
      </c>
      <c r="F19" s="51"/>
      <c r="G19" s="51"/>
      <c r="H19" s="51"/>
      <c r="I19" s="51"/>
    </row>
    <row r="20" ht="19.9" customHeight="1" spans="2:9">
      <c r="B20" s="15" t="s">
        <v>132</v>
      </c>
      <c r="C20" s="52">
        <v>3.9</v>
      </c>
      <c r="D20" s="51">
        <v>3.9</v>
      </c>
      <c r="E20" s="51">
        <v>3.9</v>
      </c>
      <c r="F20" s="51"/>
      <c r="G20" s="51"/>
      <c r="H20" s="51"/>
      <c r="I20" s="51"/>
    </row>
    <row r="21" ht="19.9" customHeight="1" spans="2:9">
      <c r="B21" s="15" t="s">
        <v>133</v>
      </c>
      <c r="C21" s="52">
        <v>3.6</v>
      </c>
      <c r="D21" s="51">
        <v>3.6</v>
      </c>
      <c r="E21" s="51">
        <v>3.6</v>
      </c>
      <c r="F21" s="51"/>
      <c r="G21" s="51"/>
      <c r="H21" s="51"/>
      <c r="I21" s="51"/>
    </row>
    <row r="22" ht="19.9" customHeight="1" spans="2:9">
      <c r="B22" s="15" t="s">
        <v>134</v>
      </c>
      <c r="C22" s="52">
        <v>3</v>
      </c>
      <c r="D22" s="51">
        <v>3</v>
      </c>
      <c r="E22" s="51">
        <v>3</v>
      </c>
      <c r="F22" s="51"/>
      <c r="G22" s="51"/>
      <c r="H22" s="51"/>
      <c r="I22" s="51"/>
    </row>
    <row r="23" ht="19.9" customHeight="1" spans="2:9">
      <c r="B23" s="15" t="s">
        <v>135</v>
      </c>
      <c r="C23" s="52">
        <v>1.02</v>
      </c>
      <c r="D23" s="51">
        <v>1.02</v>
      </c>
      <c r="E23" s="51">
        <v>1.02</v>
      </c>
      <c r="F23" s="51"/>
      <c r="G23" s="51"/>
      <c r="H23" s="51"/>
      <c r="I23" s="51"/>
    </row>
    <row r="24" ht="19.9" customHeight="1" spans="2:9">
      <c r="B24" s="15" t="s">
        <v>136</v>
      </c>
      <c r="C24" s="52">
        <v>1.5</v>
      </c>
      <c r="D24" s="51">
        <v>1.5</v>
      </c>
      <c r="E24" s="51">
        <v>1.5</v>
      </c>
      <c r="F24" s="51"/>
      <c r="G24" s="51"/>
      <c r="H24" s="51"/>
      <c r="I24" s="51"/>
    </row>
    <row r="25" ht="19.9" customHeight="1" spans="2:9">
      <c r="B25" s="15" t="s">
        <v>137</v>
      </c>
      <c r="C25" s="52">
        <v>6</v>
      </c>
      <c r="D25" s="51">
        <v>6</v>
      </c>
      <c r="E25" s="51">
        <v>6</v>
      </c>
      <c r="F25" s="51"/>
      <c r="G25" s="51"/>
      <c r="H25" s="51"/>
      <c r="I25" s="51"/>
    </row>
    <row r="26" ht="19.9" customHeight="1" spans="2:9">
      <c r="B26" s="15" t="s">
        <v>138</v>
      </c>
      <c r="C26" s="52">
        <v>1.4</v>
      </c>
      <c r="D26" s="51">
        <v>1.4</v>
      </c>
      <c r="E26" s="51">
        <v>1.4</v>
      </c>
      <c r="F26" s="51"/>
      <c r="G26" s="51"/>
      <c r="H26" s="51"/>
      <c r="I26" s="51"/>
    </row>
    <row r="27" ht="19.9" customHeight="1" spans="2:9">
      <c r="B27" s="15" t="s">
        <v>139</v>
      </c>
      <c r="C27" s="52">
        <v>0.6</v>
      </c>
      <c r="D27" s="51">
        <v>0.6</v>
      </c>
      <c r="E27" s="51">
        <v>0.6</v>
      </c>
      <c r="F27" s="51"/>
      <c r="G27" s="51"/>
      <c r="H27" s="51"/>
      <c r="I27" s="51"/>
    </row>
    <row r="28" ht="19.9" customHeight="1" spans="2:9">
      <c r="B28" s="15" t="s">
        <v>140</v>
      </c>
      <c r="C28" s="52">
        <v>30</v>
      </c>
      <c r="D28" s="51">
        <v>30</v>
      </c>
      <c r="E28" s="51">
        <v>30</v>
      </c>
      <c r="F28" s="51"/>
      <c r="G28" s="51"/>
      <c r="H28" s="51"/>
      <c r="I28" s="51"/>
    </row>
    <row r="29" ht="19.9" customHeight="1" spans="2:9">
      <c r="B29" s="15" t="s">
        <v>141</v>
      </c>
      <c r="C29" s="52">
        <v>3.7</v>
      </c>
      <c r="D29" s="51">
        <v>3.7</v>
      </c>
      <c r="E29" s="51">
        <v>3.7</v>
      </c>
      <c r="F29" s="51"/>
      <c r="G29" s="51"/>
      <c r="H29" s="51"/>
      <c r="I29" s="51"/>
    </row>
    <row r="30" ht="19.9" customHeight="1" spans="2:9">
      <c r="B30" s="15" t="s">
        <v>142</v>
      </c>
      <c r="C30" s="52">
        <v>4.22</v>
      </c>
      <c r="D30" s="51">
        <v>4.22</v>
      </c>
      <c r="E30" s="51">
        <v>4.22</v>
      </c>
      <c r="F30" s="51"/>
      <c r="G30" s="51"/>
      <c r="H30" s="51"/>
      <c r="I30" s="51"/>
    </row>
    <row r="31" ht="19.9" customHeight="1" spans="2:9">
      <c r="B31" s="15" t="s">
        <v>143</v>
      </c>
      <c r="C31" s="52">
        <f>C32+C33+C34+C35</f>
        <v>115.57</v>
      </c>
      <c r="D31" s="52">
        <f>D32+D33+D34+D35</f>
        <v>115.57</v>
      </c>
      <c r="E31" s="52">
        <f>E32+E33+E34+E35</f>
        <v>115.57</v>
      </c>
      <c r="F31" s="51"/>
      <c r="G31" s="51"/>
      <c r="H31" s="51"/>
      <c r="I31" s="51"/>
    </row>
    <row r="32" ht="19.9" customHeight="1" spans="1:9">
      <c r="A32" s="66"/>
      <c r="B32" s="15" t="s">
        <v>144</v>
      </c>
      <c r="C32" s="52">
        <v>22.14</v>
      </c>
      <c r="D32" s="51">
        <v>22.14</v>
      </c>
      <c r="E32" s="51">
        <v>22.14</v>
      </c>
      <c r="F32" s="51"/>
      <c r="G32" s="51"/>
      <c r="H32" s="51"/>
      <c r="I32" s="51"/>
    </row>
    <row r="33" ht="19.9" customHeight="1" spans="2:9">
      <c r="B33" s="15" t="s">
        <v>145</v>
      </c>
      <c r="C33" s="52">
        <v>28.95</v>
      </c>
      <c r="D33" s="51">
        <v>28.95</v>
      </c>
      <c r="E33" s="51">
        <v>28.95</v>
      </c>
      <c r="F33" s="51"/>
      <c r="G33" s="51"/>
      <c r="H33" s="51"/>
      <c r="I33" s="51"/>
    </row>
    <row r="34" ht="19.9" customHeight="1" spans="2:9">
      <c r="B34" s="15" t="s">
        <v>146</v>
      </c>
      <c r="C34" s="52">
        <v>64.01</v>
      </c>
      <c r="D34" s="51">
        <v>64.01</v>
      </c>
      <c r="E34" s="51">
        <v>64.01</v>
      </c>
      <c r="F34" s="51"/>
      <c r="G34" s="51"/>
      <c r="H34" s="51"/>
      <c r="I34" s="51"/>
    </row>
    <row r="35" ht="19.9" customHeight="1" spans="2:9">
      <c r="B35" s="15" t="s">
        <v>147</v>
      </c>
      <c r="C35" s="52">
        <v>0.47</v>
      </c>
      <c r="D35" s="51">
        <v>0.47</v>
      </c>
      <c r="E35" s="51">
        <v>0.47</v>
      </c>
      <c r="F35" s="51"/>
      <c r="G35" s="51"/>
      <c r="H35" s="51"/>
      <c r="I35" s="51"/>
    </row>
    <row r="36" ht="8.5" customHeight="1" spans="1:10">
      <c r="A36" s="35"/>
      <c r="B36" s="35"/>
      <c r="C36" s="35"/>
      <c r="D36" s="35"/>
      <c r="E36" s="35"/>
      <c r="F36" s="35"/>
      <c r="G36" s="35"/>
      <c r="H36" s="35"/>
      <c r="I36" s="35"/>
      <c r="J36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D28" workbookViewId="0">
      <selection activeCell="H35" sqref="H3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ht="19.9" customHeight="1" spans="1:11">
      <c r="A2" s="61"/>
      <c r="B2" s="3" t="s">
        <v>148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1"/>
      <c r="B3" s="62" t="s">
        <v>149</v>
      </c>
      <c r="C3" s="20"/>
      <c r="D3" s="20"/>
      <c r="E3" s="20"/>
      <c r="F3" s="63"/>
      <c r="G3" s="64"/>
      <c r="H3" s="64"/>
      <c r="I3" s="64"/>
      <c r="J3" s="64" t="s">
        <v>20</v>
      </c>
      <c r="K3" s="2"/>
    </row>
    <row r="4" ht="21.35" customHeight="1" spans="1:11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2"/>
    </row>
    <row r="5" ht="21.35" customHeight="1" spans="1:11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2"/>
    </row>
    <row r="6" ht="34.15" customHeight="1" spans="1:11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ht="19.9" customHeight="1" spans="1:11">
      <c r="A7" s="68"/>
      <c r="B7" s="69" t="s">
        <v>32</v>
      </c>
      <c r="C7" s="13">
        <v>2141.46</v>
      </c>
      <c r="D7" s="69" t="s">
        <v>33</v>
      </c>
      <c r="E7" s="13">
        <f>E8+E9</f>
        <v>2141.46</v>
      </c>
      <c r="F7" s="70" t="s">
        <v>34</v>
      </c>
      <c r="G7" s="13"/>
      <c r="H7" s="13"/>
      <c r="I7" s="13"/>
      <c r="J7" s="13"/>
      <c r="K7" s="27"/>
    </row>
    <row r="8" ht="19.9" customHeight="1" spans="1:11">
      <c r="A8" s="68"/>
      <c r="B8" s="69" t="s">
        <v>35</v>
      </c>
      <c r="C8" s="13"/>
      <c r="D8" s="69" t="s">
        <v>36</v>
      </c>
      <c r="E8" s="13">
        <v>2075.12</v>
      </c>
      <c r="F8" s="69" t="s">
        <v>37</v>
      </c>
      <c r="G8" s="13"/>
      <c r="H8" s="13"/>
      <c r="I8" s="13"/>
      <c r="J8" s="13"/>
      <c r="K8" s="20"/>
    </row>
    <row r="9" ht="19.9" customHeight="1" spans="1:11">
      <c r="A9" s="68"/>
      <c r="B9" s="69" t="s">
        <v>38</v>
      </c>
      <c r="C9" s="13"/>
      <c r="D9" s="69" t="s">
        <v>39</v>
      </c>
      <c r="E9" s="13">
        <v>66.34</v>
      </c>
      <c r="F9" s="69" t="s">
        <v>40</v>
      </c>
      <c r="G9" s="13"/>
      <c r="H9" s="13"/>
      <c r="I9" s="13"/>
      <c r="J9" s="13"/>
      <c r="K9" s="20"/>
    </row>
    <row r="10" ht="19.9" customHeight="1" spans="1:11">
      <c r="A10" s="68"/>
      <c r="B10" s="69"/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20"/>
    </row>
    <row r="11" ht="19.9" customHeight="1" spans="1:11">
      <c r="A11" s="68"/>
      <c r="B11" s="69"/>
      <c r="C11" s="13"/>
      <c r="D11" s="69" t="s">
        <v>45</v>
      </c>
      <c r="E11" s="13"/>
      <c r="F11" s="69" t="s">
        <v>46</v>
      </c>
      <c r="G11" s="13">
        <v>1245.46</v>
      </c>
      <c r="H11" s="13">
        <f>G11</f>
        <v>1245.46</v>
      </c>
      <c r="I11" s="13"/>
      <c r="J11" s="13"/>
      <c r="K11" s="20"/>
    </row>
    <row r="12" ht="19.9" customHeight="1" spans="1:11">
      <c r="A12" s="68"/>
      <c r="B12" s="69"/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20"/>
    </row>
    <row r="13" ht="19.9" customHeight="1" spans="1:11">
      <c r="A13" s="68"/>
      <c r="B13" s="69"/>
      <c r="C13" s="13"/>
      <c r="D13" s="69"/>
      <c r="E13" s="13"/>
      <c r="F13" s="69" t="s">
        <v>51</v>
      </c>
      <c r="G13" s="13"/>
      <c r="H13" s="13"/>
      <c r="I13" s="13"/>
      <c r="J13" s="13"/>
      <c r="K13" s="20"/>
    </row>
    <row r="14" ht="19.9" customHeight="1" spans="1:11">
      <c r="A14" s="68"/>
      <c r="B14" s="69"/>
      <c r="C14" s="13"/>
      <c r="D14" s="69"/>
      <c r="E14" s="13"/>
      <c r="F14" s="69" t="s">
        <v>53</v>
      </c>
      <c r="G14" s="13">
        <v>338.11</v>
      </c>
      <c r="H14" s="13">
        <v>338.11</v>
      </c>
      <c r="I14" s="13"/>
      <c r="J14" s="13"/>
      <c r="K14" s="20"/>
    </row>
    <row r="15" ht="19.9" customHeight="1" spans="1:11">
      <c r="A15" s="68"/>
      <c r="B15" s="69"/>
      <c r="C15" s="13"/>
      <c r="D15" s="69"/>
      <c r="E15" s="13"/>
      <c r="F15" s="69" t="s">
        <v>55</v>
      </c>
      <c r="G15" s="13"/>
      <c r="H15" s="13"/>
      <c r="I15" s="13"/>
      <c r="J15" s="13"/>
      <c r="K15" s="20"/>
    </row>
    <row r="16" ht="19.9" customHeight="1" spans="1:11">
      <c r="A16" s="68"/>
      <c r="B16" s="69"/>
      <c r="C16" s="13"/>
      <c r="D16" s="69"/>
      <c r="E16" s="13"/>
      <c r="F16" s="69" t="s">
        <v>56</v>
      </c>
      <c r="G16" s="13">
        <v>225.7</v>
      </c>
      <c r="H16" s="13">
        <v>225.7</v>
      </c>
      <c r="I16" s="13"/>
      <c r="J16" s="13"/>
      <c r="K16" s="20"/>
    </row>
    <row r="17" ht="19.9" customHeight="1" spans="1:11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20"/>
    </row>
    <row r="18" ht="19.9" customHeight="1" spans="1:11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20"/>
    </row>
    <row r="19" ht="19.9" customHeight="1" spans="1:11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20"/>
    </row>
    <row r="20" ht="19.9" customHeight="1" spans="1:11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20"/>
    </row>
    <row r="21" ht="19.9" customHeight="1" spans="1:11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20"/>
    </row>
    <row r="22" ht="19.9" customHeight="1" spans="1:11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20"/>
    </row>
    <row r="23" ht="19.9" customHeight="1" spans="1:11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20"/>
    </row>
    <row r="24" ht="19.9" customHeight="1" spans="1:11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20"/>
    </row>
    <row r="25" ht="19.9" customHeight="1" spans="1:11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20"/>
    </row>
    <row r="26" ht="19.9" customHeight="1" spans="1:11">
      <c r="A26" s="68"/>
      <c r="B26" s="69"/>
      <c r="C26" s="13"/>
      <c r="D26" s="69"/>
      <c r="E26" s="13"/>
      <c r="F26" s="69" t="s">
        <v>66</v>
      </c>
      <c r="G26" s="13">
        <v>332.19</v>
      </c>
      <c r="H26" s="13">
        <v>332.19</v>
      </c>
      <c r="I26" s="13"/>
      <c r="J26" s="13"/>
      <c r="K26" s="20"/>
    </row>
    <row r="27" ht="19.9" customHeight="1" spans="1:11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20"/>
    </row>
    <row r="28" ht="19.9" customHeight="1" spans="1:11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20"/>
    </row>
    <row r="29" ht="19.9" customHeight="1" spans="1:11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20"/>
    </row>
    <row r="30" ht="19.9" customHeight="1" spans="1:11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20"/>
    </row>
    <row r="31" ht="19.9" customHeight="1" spans="1:11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20"/>
    </row>
    <row r="32" ht="19.9" customHeight="1" spans="1:11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20"/>
    </row>
    <row r="33" ht="19.9" customHeight="1" spans="1:11">
      <c r="A33" s="68"/>
      <c r="B33" s="71" t="s">
        <v>73</v>
      </c>
      <c r="C33" s="48">
        <v>2141.46</v>
      </c>
      <c r="D33" s="71" t="s">
        <v>74</v>
      </c>
      <c r="E33" s="48">
        <f>C33</f>
        <v>2141.46</v>
      </c>
      <c r="F33" s="71" t="s">
        <v>74</v>
      </c>
      <c r="G33" s="48">
        <f>G26+G16+G14+G11</f>
        <v>2141.46</v>
      </c>
      <c r="H33" s="48">
        <f>H26+H16+H14+H11</f>
        <v>2141.46</v>
      </c>
      <c r="I33" s="48"/>
      <c r="J33" s="48"/>
      <c r="K33" s="27"/>
    </row>
    <row r="34" ht="19.9" customHeight="1" spans="1:11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27"/>
    </row>
    <row r="35" ht="19.9" customHeight="1" spans="1:11">
      <c r="A35" s="68"/>
      <c r="B35" s="71" t="s">
        <v>77</v>
      </c>
      <c r="C35" s="48">
        <f>C33</f>
        <v>2141.46</v>
      </c>
      <c r="D35" s="71" t="s">
        <v>78</v>
      </c>
      <c r="E35" s="48">
        <f>C35</f>
        <v>2141.46</v>
      </c>
      <c r="F35" s="71" t="s">
        <v>78</v>
      </c>
      <c r="G35" s="48">
        <f>G33</f>
        <v>2141.46</v>
      </c>
      <c r="H35" s="48">
        <f>G35</f>
        <v>2141.46</v>
      </c>
      <c r="I35" s="48"/>
      <c r="J35" s="48"/>
      <c r="K35" s="27"/>
    </row>
    <row r="36" ht="8.5" customHeight="1" spans="1:11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pane ySplit="5" topLeftCell="A6" activePane="bottomLeft" state="frozen"/>
      <selection/>
      <selection pane="bottomLeft" activeCell="I12" sqref="I12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150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151</v>
      </c>
      <c r="C3" s="4"/>
      <c r="D3" s="4"/>
      <c r="E3" s="54"/>
      <c r="F3" s="54"/>
      <c r="G3" s="6" t="s">
        <v>20</v>
      </c>
      <c r="H3" s="2"/>
    </row>
    <row r="4" ht="21.35" customHeight="1" spans="1:8">
      <c r="A4" s="2"/>
      <c r="B4" s="41" t="s">
        <v>116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1"/>
      <c r="C5" s="8"/>
      <c r="D5" s="8" t="s">
        <v>83</v>
      </c>
      <c r="E5" s="8" t="s">
        <v>152</v>
      </c>
      <c r="F5" s="8" t="s">
        <v>153</v>
      </c>
      <c r="G5" s="8"/>
      <c r="H5" s="2"/>
    </row>
    <row r="6" ht="19.9" customHeight="1" spans="1:8">
      <c r="A6" s="14"/>
      <c r="B6" s="11" t="s">
        <v>86</v>
      </c>
      <c r="C6" s="30">
        <f>C7</f>
        <v>2141.46</v>
      </c>
      <c r="D6" s="30">
        <f>D7</f>
        <v>2141.46</v>
      </c>
      <c r="E6" s="30">
        <f>E7</f>
        <v>2075.12</v>
      </c>
      <c r="F6" s="30">
        <v>66.34</v>
      </c>
      <c r="G6" s="30"/>
      <c r="H6" s="14"/>
    </row>
    <row r="7" ht="19.9" customHeight="1" spans="1:8">
      <c r="A7" s="55"/>
      <c r="B7" s="50" t="s">
        <v>87</v>
      </c>
      <c r="C7" s="56">
        <f>C8</f>
        <v>2141.46</v>
      </c>
      <c r="D7" s="56">
        <f>C7</f>
        <v>2141.46</v>
      </c>
      <c r="E7" s="56">
        <f>E8</f>
        <v>2075.12</v>
      </c>
      <c r="F7" s="56">
        <v>66.34</v>
      </c>
      <c r="G7" s="56"/>
      <c r="H7" s="55"/>
    </row>
    <row r="8" ht="19.9" customHeight="1" spans="1:8">
      <c r="A8" s="57"/>
      <c r="B8" s="50" t="s">
        <v>88</v>
      </c>
      <c r="C8" s="56">
        <f>D8</f>
        <v>2141.46</v>
      </c>
      <c r="D8" s="56">
        <f>D9+D12+D20+D24</f>
        <v>2141.46</v>
      </c>
      <c r="E8" s="56">
        <f>E11+E12+E20+E24</f>
        <v>2075.12</v>
      </c>
      <c r="F8" s="56">
        <v>66.34</v>
      </c>
      <c r="G8" s="56"/>
      <c r="H8" s="57"/>
    </row>
    <row r="9" ht="19.9" customHeight="1" spans="1:8">
      <c r="A9" s="2"/>
      <c r="B9" s="50" t="s">
        <v>95</v>
      </c>
      <c r="C9" s="56">
        <f>D9</f>
        <v>1245.46</v>
      </c>
      <c r="D9" s="52">
        <f>E9+F9</f>
        <v>1245.46</v>
      </c>
      <c r="E9" s="52">
        <f>E10</f>
        <v>1179.12</v>
      </c>
      <c r="F9" s="52">
        <v>66.34</v>
      </c>
      <c r="G9" s="52"/>
      <c r="H9" s="2"/>
    </row>
    <row r="10" ht="19.9" customHeight="1" spans="1:8">
      <c r="A10" s="9"/>
      <c r="B10" s="50" t="s">
        <v>96</v>
      </c>
      <c r="C10" s="56">
        <f>D10</f>
        <v>1245.46</v>
      </c>
      <c r="D10" s="52">
        <f>E10+F10</f>
        <v>1245.46</v>
      </c>
      <c r="E10" s="52">
        <f>E11</f>
        <v>1179.12</v>
      </c>
      <c r="F10" s="52">
        <v>66.34</v>
      </c>
      <c r="G10" s="52"/>
      <c r="H10" s="9"/>
    </row>
    <row r="11" ht="19.9" customHeight="1" spans="1:8">
      <c r="A11" s="14"/>
      <c r="B11" s="50" t="s">
        <v>97</v>
      </c>
      <c r="C11" s="56">
        <f>D11</f>
        <v>1245.46</v>
      </c>
      <c r="D11" s="52">
        <f>E11+F11</f>
        <v>1245.46</v>
      </c>
      <c r="E11" s="52">
        <v>1179.12</v>
      </c>
      <c r="F11" s="52">
        <v>66.34</v>
      </c>
      <c r="G11" s="52"/>
      <c r="H11" s="14"/>
    </row>
    <row r="12" ht="19.9" customHeight="1" spans="2:8">
      <c r="B12" s="50" t="s">
        <v>98</v>
      </c>
      <c r="C12" s="52">
        <v>338.11</v>
      </c>
      <c r="D12" s="52">
        <v>338.11</v>
      </c>
      <c r="E12" s="52">
        <v>338.11</v>
      </c>
      <c r="F12" s="52"/>
      <c r="G12" s="52"/>
      <c r="H12" s="2"/>
    </row>
    <row r="13" ht="19.9" customHeight="1" spans="1:8">
      <c r="A13" s="9"/>
      <c r="B13" s="50" t="s">
        <v>99</v>
      </c>
      <c r="C13" s="52">
        <f>C14+C15</f>
        <v>274.09</v>
      </c>
      <c r="D13" s="52">
        <f>D14+D15</f>
        <v>274.09</v>
      </c>
      <c r="E13" s="52">
        <f>E14+E15</f>
        <v>274.09</v>
      </c>
      <c r="F13" s="52"/>
      <c r="G13" s="52"/>
      <c r="H13" s="9"/>
    </row>
    <row r="14" ht="19.9" customHeight="1" spans="2:8">
      <c r="B14" s="50" t="s">
        <v>100</v>
      </c>
      <c r="C14" s="51">
        <v>51.18</v>
      </c>
      <c r="D14" s="51">
        <v>51.18</v>
      </c>
      <c r="E14" s="52">
        <v>51.18</v>
      </c>
      <c r="F14" s="52"/>
      <c r="G14" s="52"/>
      <c r="H14" s="14"/>
    </row>
    <row r="15" ht="19.9" customHeight="1" spans="2:8">
      <c r="B15" s="50" t="s">
        <v>101</v>
      </c>
      <c r="C15" s="51">
        <v>222.91</v>
      </c>
      <c r="D15" s="51">
        <v>222.91</v>
      </c>
      <c r="E15" s="52">
        <v>222.91</v>
      </c>
      <c r="F15" s="52"/>
      <c r="G15" s="52"/>
      <c r="H15" s="14"/>
    </row>
    <row r="16" ht="19.9" customHeight="1" spans="2:8">
      <c r="B16" s="50" t="s">
        <v>102</v>
      </c>
      <c r="C16" s="52">
        <v>63.38</v>
      </c>
      <c r="D16" s="52">
        <v>63.38</v>
      </c>
      <c r="E16" s="52">
        <v>63.38</v>
      </c>
      <c r="F16" s="52"/>
      <c r="G16" s="52"/>
      <c r="H16" s="9"/>
    </row>
    <row r="17" ht="19.9" customHeight="1" spans="2:8">
      <c r="B17" s="50" t="s">
        <v>103</v>
      </c>
      <c r="C17" s="51">
        <v>63.38</v>
      </c>
      <c r="D17" s="51">
        <v>63.38</v>
      </c>
      <c r="E17" s="52">
        <v>63.38</v>
      </c>
      <c r="F17" s="52"/>
      <c r="G17" s="52"/>
      <c r="H17" s="14"/>
    </row>
    <row r="18" ht="19.9" customHeight="1" spans="2:8">
      <c r="B18" s="50" t="s">
        <v>104</v>
      </c>
      <c r="C18" s="52">
        <v>0.63</v>
      </c>
      <c r="D18" s="52">
        <v>0.63</v>
      </c>
      <c r="E18" s="52">
        <v>0.63</v>
      </c>
      <c r="F18" s="52"/>
      <c r="G18" s="52"/>
      <c r="H18" s="9"/>
    </row>
    <row r="19" ht="19.9" customHeight="1" spans="2:8">
      <c r="B19" s="50" t="s">
        <v>105</v>
      </c>
      <c r="C19" s="51">
        <v>0.63</v>
      </c>
      <c r="D19" s="51">
        <v>0.63</v>
      </c>
      <c r="E19" s="52">
        <v>0.63</v>
      </c>
      <c r="F19" s="52"/>
      <c r="G19" s="52"/>
      <c r="H19" s="14"/>
    </row>
    <row r="20" ht="19.9" customHeight="1" spans="2:8">
      <c r="B20" s="50" t="s">
        <v>106</v>
      </c>
      <c r="C20" s="52">
        <v>225.7</v>
      </c>
      <c r="D20" s="52">
        <v>225.7</v>
      </c>
      <c r="E20" s="52">
        <v>225.7</v>
      </c>
      <c r="F20" s="52"/>
      <c r="G20" s="52"/>
      <c r="H20" s="2"/>
    </row>
    <row r="21" ht="19.9" customHeight="1" spans="1:8">
      <c r="A21" s="9"/>
      <c r="B21" s="50" t="s">
        <v>107</v>
      </c>
      <c r="C21" s="52">
        <v>225.7</v>
      </c>
      <c r="D21" s="52">
        <v>225.7</v>
      </c>
      <c r="E21" s="52">
        <v>225.7</v>
      </c>
      <c r="F21" s="52"/>
      <c r="G21" s="52"/>
      <c r="H21" s="9"/>
    </row>
    <row r="22" ht="19.9" customHeight="1" spans="2:8">
      <c r="B22" s="50" t="s">
        <v>108</v>
      </c>
      <c r="C22" s="51">
        <v>128.18</v>
      </c>
      <c r="D22" s="51">
        <v>128.18</v>
      </c>
      <c r="E22" s="52">
        <v>128.18</v>
      </c>
      <c r="F22" s="52"/>
      <c r="G22" s="52"/>
      <c r="H22" s="14"/>
    </row>
    <row r="23" ht="19.9" customHeight="1" spans="2:8">
      <c r="B23" s="50" t="s">
        <v>109</v>
      </c>
      <c r="C23" s="51">
        <v>97.53</v>
      </c>
      <c r="D23" s="51">
        <v>97.53</v>
      </c>
      <c r="E23" s="52">
        <v>97.53</v>
      </c>
      <c r="F23" s="52"/>
      <c r="G23" s="52"/>
      <c r="H23" s="14"/>
    </row>
    <row r="24" ht="19.9" customHeight="1" spans="2:8">
      <c r="B24" s="50" t="s">
        <v>110</v>
      </c>
      <c r="C24" s="52">
        <v>332.19</v>
      </c>
      <c r="D24" s="52">
        <v>332.19</v>
      </c>
      <c r="E24" s="52">
        <v>332.19</v>
      </c>
      <c r="F24" s="52"/>
      <c r="G24" s="52"/>
      <c r="H24" s="2"/>
    </row>
    <row r="25" ht="19.9" customHeight="1" spans="1:8">
      <c r="A25" s="9"/>
      <c r="B25" s="50" t="s">
        <v>111</v>
      </c>
      <c r="C25" s="52">
        <v>332.19</v>
      </c>
      <c r="D25" s="52">
        <v>332.19</v>
      </c>
      <c r="E25" s="52">
        <v>332.19</v>
      </c>
      <c r="F25" s="52"/>
      <c r="G25" s="52"/>
      <c r="H25" s="9"/>
    </row>
    <row r="26" ht="19.9" customHeight="1" spans="2:8">
      <c r="B26" s="50" t="s">
        <v>112</v>
      </c>
      <c r="C26" s="51">
        <v>184.91</v>
      </c>
      <c r="D26" s="51">
        <v>184.91</v>
      </c>
      <c r="E26" s="52">
        <v>184.91</v>
      </c>
      <c r="F26" s="52"/>
      <c r="G26" s="52"/>
      <c r="H26" s="14"/>
    </row>
    <row r="27" ht="19.9" customHeight="1" spans="2:8">
      <c r="B27" s="50" t="s">
        <v>113</v>
      </c>
      <c r="C27" s="51">
        <v>147.29</v>
      </c>
      <c r="D27" s="51">
        <v>147.29</v>
      </c>
      <c r="E27" s="52">
        <v>147.29</v>
      </c>
      <c r="F27" s="52"/>
      <c r="G27" s="52"/>
      <c r="H27" s="14"/>
    </row>
    <row r="28" ht="8.5" customHeight="1" spans="1:8">
      <c r="A28" s="35"/>
      <c r="B28" s="35"/>
      <c r="C28" s="35"/>
      <c r="D28" s="35"/>
      <c r="E28" s="35"/>
      <c r="F28" s="35"/>
      <c r="G28" s="35"/>
      <c r="H28" s="4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6" activePane="bottomLeft" state="frozen"/>
      <selection/>
      <selection pane="bottomLeft" activeCell="I12" sqref="I12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19"/>
      <c r="C1" s="38"/>
      <c r="D1" s="38"/>
      <c r="E1" s="38"/>
      <c r="F1" s="39"/>
    </row>
    <row r="2" ht="19.9" customHeight="1" spans="1:6">
      <c r="A2" s="1"/>
      <c r="B2" s="3" t="s">
        <v>154</v>
      </c>
      <c r="C2" s="3"/>
      <c r="D2" s="3"/>
      <c r="E2" s="3"/>
      <c r="F2" s="2"/>
    </row>
    <row r="3" ht="17.05" customHeight="1" spans="1:6">
      <c r="A3" s="4"/>
      <c r="B3" s="5" t="s">
        <v>155</v>
      </c>
      <c r="C3" s="4"/>
      <c r="D3" s="4"/>
      <c r="E3" s="6" t="s">
        <v>20</v>
      </c>
      <c r="F3" s="40"/>
    </row>
    <row r="4" ht="21.35" customHeight="1" spans="1:6">
      <c r="A4" s="7"/>
      <c r="B4" s="8" t="s">
        <v>120</v>
      </c>
      <c r="C4" s="8" t="s">
        <v>156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152</v>
      </c>
      <c r="E5" s="8" t="s">
        <v>153</v>
      </c>
      <c r="F5" s="2"/>
    </row>
    <row r="6" ht="19.9" customHeight="1" spans="1:6">
      <c r="A6" s="10"/>
      <c r="B6" s="28" t="s">
        <v>86</v>
      </c>
      <c r="C6" s="49">
        <f>D6+E6</f>
        <v>2141.46</v>
      </c>
      <c r="D6" s="49">
        <f>D8</f>
        <v>2075.12</v>
      </c>
      <c r="E6" s="49">
        <v>66.34</v>
      </c>
      <c r="F6" s="14"/>
    </row>
    <row r="7" ht="19.9" customHeight="1" spans="1:5">
      <c r="A7" s="7"/>
      <c r="B7" s="50" t="s">
        <v>87</v>
      </c>
      <c r="C7" s="51">
        <f>D7+E7</f>
        <v>2141.46</v>
      </c>
      <c r="D7" s="52">
        <f>D8</f>
        <v>2075.12</v>
      </c>
      <c r="E7" s="52">
        <v>66.34</v>
      </c>
    </row>
    <row r="8" ht="19.9" customHeight="1" spans="1:5">
      <c r="A8" s="7"/>
      <c r="B8" s="50" t="s">
        <v>88</v>
      </c>
      <c r="C8" s="51">
        <f>D8+E8</f>
        <v>2141.46</v>
      </c>
      <c r="D8" s="52">
        <f>D9+D31</f>
        <v>2075.12</v>
      </c>
      <c r="E8" s="52">
        <v>66.34</v>
      </c>
    </row>
    <row r="9" ht="19.9" customHeight="1" spans="1:6">
      <c r="A9" s="7"/>
      <c r="B9" s="50" t="s">
        <v>121</v>
      </c>
      <c r="C9" s="51">
        <v>1959.55</v>
      </c>
      <c r="D9" s="51">
        <v>1959.55</v>
      </c>
      <c r="E9" s="52"/>
      <c r="F9" s="2"/>
    </row>
    <row r="10" ht="19.9" customHeight="1" spans="1:6">
      <c r="A10" s="7"/>
      <c r="B10" s="50" t="s">
        <v>122</v>
      </c>
      <c r="C10" s="51">
        <v>704.03</v>
      </c>
      <c r="D10" s="52">
        <v>704.03</v>
      </c>
      <c r="E10" s="52"/>
      <c r="F10" s="2"/>
    </row>
    <row r="11" ht="19.9" customHeight="1" spans="2:6">
      <c r="B11" s="50" t="s">
        <v>123</v>
      </c>
      <c r="C11" s="51">
        <v>436.39</v>
      </c>
      <c r="D11" s="52">
        <v>436.39</v>
      </c>
      <c r="E11" s="52"/>
      <c r="F11" s="2"/>
    </row>
    <row r="12" ht="19.9" customHeight="1" spans="2:6">
      <c r="B12" s="50" t="s">
        <v>124</v>
      </c>
      <c r="C12" s="51">
        <v>170.28</v>
      </c>
      <c r="D12" s="52">
        <v>170.28</v>
      </c>
      <c r="E12" s="52"/>
      <c r="F12" s="2"/>
    </row>
    <row r="13" ht="19.9" customHeight="1" spans="2:6">
      <c r="B13" s="50" t="s">
        <v>125</v>
      </c>
      <c r="C13" s="51">
        <v>222.91</v>
      </c>
      <c r="D13" s="52">
        <v>222.91</v>
      </c>
      <c r="E13" s="52"/>
      <c r="F13" s="2"/>
    </row>
    <row r="14" ht="19.9" customHeight="1" spans="2:6">
      <c r="B14" s="50" t="s">
        <v>126</v>
      </c>
      <c r="C14" s="51">
        <v>128.18</v>
      </c>
      <c r="D14" s="52">
        <v>128.18</v>
      </c>
      <c r="E14" s="52"/>
      <c r="F14" s="2"/>
    </row>
    <row r="15" ht="19.9" customHeight="1" spans="2:6">
      <c r="B15" s="50" t="s">
        <v>127</v>
      </c>
      <c r="C15" s="51">
        <v>97.53</v>
      </c>
      <c r="D15" s="52">
        <v>97.53</v>
      </c>
      <c r="E15" s="52"/>
      <c r="F15" s="2"/>
    </row>
    <row r="16" ht="19.9" customHeight="1" spans="2:6">
      <c r="B16" s="50" t="s">
        <v>128</v>
      </c>
      <c r="C16" s="51">
        <v>15.33</v>
      </c>
      <c r="D16" s="52">
        <v>15.33</v>
      </c>
      <c r="E16" s="52"/>
      <c r="F16" s="2"/>
    </row>
    <row r="17" ht="19.9" customHeight="1" spans="2:6">
      <c r="B17" s="50" t="s">
        <v>129</v>
      </c>
      <c r="C17" s="51">
        <v>184.91</v>
      </c>
      <c r="D17" s="52">
        <v>184.91</v>
      </c>
      <c r="E17" s="52"/>
      <c r="F17" s="2"/>
    </row>
    <row r="18" ht="19.9" customHeight="1" spans="2:6">
      <c r="B18" s="50" t="s">
        <v>130</v>
      </c>
      <c r="C18" s="51">
        <v>66.34</v>
      </c>
      <c r="D18" s="52"/>
      <c r="E18" s="52">
        <v>66.34</v>
      </c>
      <c r="F18" s="2"/>
    </row>
    <row r="19" ht="19.9" customHeight="1" spans="1:6">
      <c r="A19" s="7"/>
      <c r="B19" s="50" t="s">
        <v>131</v>
      </c>
      <c r="C19" s="51">
        <v>7.4</v>
      </c>
      <c r="D19" s="52"/>
      <c r="E19" s="52">
        <v>7.4</v>
      </c>
      <c r="F19" s="2"/>
    </row>
    <row r="20" ht="19.9" customHeight="1" spans="2:6">
      <c r="B20" s="50" t="s">
        <v>132</v>
      </c>
      <c r="C20" s="51">
        <v>3.9</v>
      </c>
      <c r="D20" s="52"/>
      <c r="E20" s="52">
        <v>3.9</v>
      </c>
      <c r="F20" s="2"/>
    </row>
    <row r="21" ht="19.9" customHeight="1" spans="2:6">
      <c r="B21" s="50" t="s">
        <v>133</v>
      </c>
      <c r="C21" s="51">
        <v>3.6</v>
      </c>
      <c r="D21" s="52"/>
      <c r="E21" s="52">
        <v>3.6</v>
      </c>
      <c r="F21" s="2"/>
    </row>
    <row r="22" ht="19.9" customHeight="1" spans="2:6">
      <c r="B22" s="50" t="s">
        <v>134</v>
      </c>
      <c r="C22" s="51">
        <v>3</v>
      </c>
      <c r="D22" s="52"/>
      <c r="E22" s="52">
        <v>3</v>
      </c>
      <c r="F22" s="2"/>
    </row>
    <row r="23" ht="19.9" customHeight="1" spans="2:6">
      <c r="B23" s="50" t="s">
        <v>135</v>
      </c>
      <c r="C23" s="51">
        <v>1.02</v>
      </c>
      <c r="D23" s="52"/>
      <c r="E23" s="52">
        <v>1.02</v>
      </c>
      <c r="F23" s="2"/>
    </row>
    <row r="24" ht="19.9" customHeight="1" spans="2:6">
      <c r="B24" s="50" t="s">
        <v>136</v>
      </c>
      <c r="C24" s="51">
        <v>1.5</v>
      </c>
      <c r="D24" s="52"/>
      <c r="E24" s="52">
        <v>1.5</v>
      </c>
      <c r="F24" s="2"/>
    </row>
    <row r="25" ht="19.9" customHeight="1" spans="2:6">
      <c r="B25" s="50" t="s">
        <v>137</v>
      </c>
      <c r="C25" s="51">
        <v>6</v>
      </c>
      <c r="D25" s="52"/>
      <c r="E25" s="52">
        <v>6</v>
      </c>
      <c r="F25" s="2"/>
    </row>
    <row r="26" ht="19.9" customHeight="1" spans="2:6">
      <c r="B26" s="50" t="s">
        <v>138</v>
      </c>
      <c r="C26" s="51">
        <v>1.4</v>
      </c>
      <c r="D26" s="52"/>
      <c r="E26" s="52">
        <v>1.4</v>
      </c>
      <c r="F26" s="2"/>
    </row>
    <row r="27" ht="19.9" customHeight="1" spans="2:6">
      <c r="B27" s="50" t="s">
        <v>139</v>
      </c>
      <c r="C27" s="51">
        <v>0.6</v>
      </c>
      <c r="D27" s="52"/>
      <c r="E27" s="52">
        <v>0.6</v>
      </c>
      <c r="F27" s="2"/>
    </row>
    <row r="28" ht="19.9" customHeight="1" spans="2:6">
      <c r="B28" s="50" t="s">
        <v>140</v>
      </c>
      <c r="C28" s="51">
        <v>30</v>
      </c>
      <c r="D28" s="52"/>
      <c r="E28" s="52">
        <v>30</v>
      </c>
      <c r="F28" s="2"/>
    </row>
    <row r="29" ht="19.9" customHeight="1" spans="2:6">
      <c r="B29" s="50" t="s">
        <v>141</v>
      </c>
      <c r="C29" s="51">
        <v>3.7</v>
      </c>
      <c r="D29" s="52"/>
      <c r="E29" s="52">
        <v>3.7</v>
      </c>
      <c r="F29" s="2"/>
    </row>
    <row r="30" ht="19.9" customHeight="1" spans="2:6">
      <c r="B30" s="50" t="s">
        <v>142</v>
      </c>
      <c r="C30" s="51">
        <v>4.22</v>
      </c>
      <c r="D30" s="52"/>
      <c r="E30" s="52">
        <v>4.22</v>
      </c>
      <c r="F30" s="2"/>
    </row>
    <row r="31" ht="19.9" customHeight="1" spans="2:6">
      <c r="B31" s="50" t="s">
        <v>143</v>
      </c>
      <c r="C31" s="51">
        <f>C32+C33+C34+C35</f>
        <v>115.57</v>
      </c>
      <c r="D31" s="51">
        <f>D32+D33+D34+D35</f>
        <v>115.57</v>
      </c>
      <c r="E31" s="52"/>
      <c r="F31" s="2"/>
    </row>
    <row r="32" ht="19.9" customHeight="1" spans="1:6">
      <c r="A32" s="7"/>
      <c r="B32" s="50" t="s">
        <v>144</v>
      </c>
      <c r="C32" s="51">
        <v>22.14</v>
      </c>
      <c r="D32" s="52">
        <v>22.14</v>
      </c>
      <c r="E32" s="52"/>
      <c r="F32" s="2"/>
    </row>
    <row r="33" ht="19.9" customHeight="1" spans="2:6">
      <c r="B33" s="50" t="s">
        <v>145</v>
      </c>
      <c r="C33" s="51">
        <v>28.95</v>
      </c>
      <c r="D33" s="52">
        <v>28.95</v>
      </c>
      <c r="E33" s="52"/>
      <c r="F33" s="2"/>
    </row>
    <row r="34" ht="19.9" customHeight="1" spans="2:6">
      <c r="B34" s="50" t="s">
        <v>146</v>
      </c>
      <c r="C34" s="51">
        <v>64.01</v>
      </c>
      <c r="D34" s="52">
        <v>64.01</v>
      </c>
      <c r="E34" s="52"/>
      <c r="F34" s="2"/>
    </row>
    <row r="35" ht="19.9" customHeight="1" spans="2:6">
      <c r="B35" s="50" t="s">
        <v>147</v>
      </c>
      <c r="C35" s="51">
        <v>0.47</v>
      </c>
      <c r="D35" s="52">
        <v>0.47</v>
      </c>
      <c r="E35" s="52"/>
      <c r="F35" s="2"/>
    </row>
    <row r="36" ht="8.5" customHeight="1" spans="1:6">
      <c r="A36" s="17"/>
      <c r="B36" s="17"/>
      <c r="C36" s="17"/>
      <c r="D36" s="17"/>
      <c r="E36" s="17"/>
      <c r="F36" s="53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15" sqref="B15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159</v>
      </c>
      <c r="E4" s="8" t="s">
        <v>160</v>
      </c>
      <c r="F4" s="8"/>
      <c r="G4" s="8"/>
      <c r="H4" s="8" t="s">
        <v>161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162</v>
      </c>
      <c r="G5" s="8" t="s">
        <v>163</v>
      </c>
      <c r="H5" s="8"/>
      <c r="I5" s="2"/>
    </row>
    <row r="6" ht="19.9" customHeight="1" spans="1:9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5">
      <c r="B8" s="16" t="s">
        <v>164</v>
      </c>
      <c r="C8" s="16"/>
      <c r="D8" s="16"/>
      <c r="E8" s="16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14" sqref="B14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165</v>
      </c>
      <c r="C2" s="3"/>
      <c r="D2" s="3"/>
      <c r="E2" s="3"/>
      <c r="F2" s="2" t="s">
        <v>17</v>
      </c>
    </row>
    <row r="3" ht="17.05" customHeight="1" spans="1:6">
      <c r="A3" s="7"/>
      <c r="B3" s="5" t="s">
        <v>166</v>
      </c>
      <c r="C3" s="4"/>
      <c r="D3" s="4"/>
      <c r="E3" s="6" t="s">
        <v>20</v>
      </c>
      <c r="F3" s="2"/>
    </row>
    <row r="4" ht="21.35" customHeight="1" spans="1:6">
      <c r="A4" s="7"/>
      <c r="B4" s="41" t="s">
        <v>116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  <row r="7" spans="2:2">
      <c r="B7" s="16" t="s">
        <v>164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C20" sqref="C20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167</v>
      </c>
      <c r="C2" s="3"/>
      <c r="D2" s="3"/>
      <c r="E2" s="3"/>
      <c r="F2" s="2" t="s">
        <v>17</v>
      </c>
    </row>
    <row r="3" ht="17.05" customHeight="1" spans="1:6">
      <c r="A3" s="34"/>
      <c r="B3" s="5" t="s">
        <v>168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116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  <row r="7" spans="2:2">
      <c r="B7" s="16" t="s">
        <v>164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C9" sqref="C9:E9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170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171</v>
      </c>
      <c r="C4" s="8" t="s">
        <v>172</v>
      </c>
      <c r="D4" s="8" t="s">
        <v>173</v>
      </c>
      <c r="E4" s="8" t="s">
        <v>174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86</v>
      </c>
      <c r="D6" s="29"/>
      <c r="E6" s="29"/>
      <c r="F6" s="30"/>
      <c r="G6" s="30"/>
      <c r="H6" s="30"/>
      <c r="I6" s="30"/>
      <c r="J6" s="30"/>
      <c r="K6" s="30"/>
      <c r="L6" s="14"/>
    </row>
    <row r="7" ht="19.9" customHeight="1" spans="1:12">
      <c r="A7" s="31"/>
      <c r="B7" s="32">
        <v>1</v>
      </c>
      <c r="C7" s="15"/>
      <c r="D7" s="15"/>
      <c r="E7" s="33"/>
      <c r="F7" s="26"/>
      <c r="G7" s="26"/>
      <c r="H7" s="26"/>
      <c r="I7" s="26"/>
      <c r="J7" s="26"/>
      <c r="K7" s="26"/>
      <c r="L7" s="36"/>
    </row>
    <row r="8" ht="8.5" customHeight="1" spans="1:12">
      <c r="A8" s="34"/>
      <c r="B8" s="35"/>
      <c r="D8" s="35"/>
      <c r="E8" s="17"/>
      <c r="F8" s="17"/>
      <c r="G8" s="17"/>
      <c r="H8" s="17"/>
      <c r="I8" s="17"/>
      <c r="J8" s="17"/>
      <c r="K8" s="17"/>
      <c r="L8" s="18"/>
    </row>
    <row r="9" spans="3:5">
      <c r="C9" s="16" t="s">
        <v>164</v>
      </c>
      <c r="D9" s="16"/>
      <c r="E9" s="16"/>
    </row>
  </sheetData>
  <mergeCells count="12">
    <mergeCell ref="B1:C1"/>
    <mergeCell ref="B2:K2"/>
    <mergeCell ref="B3:C3"/>
    <mergeCell ref="G4:I4"/>
    <mergeCell ref="C9:E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16" sqref="B16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175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176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177</v>
      </c>
      <c r="E4" s="21"/>
      <c r="F4" s="21"/>
    </row>
    <row r="5" ht="21.35" customHeight="1" spans="1:7">
      <c r="A5" s="22"/>
      <c r="B5" s="8"/>
      <c r="C5" s="8"/>
      <c r="D5" s="8" t="s">
        <v>178</v>
      </c>
      <c r="E5" s="8" t="s">
        <v>179</v>
      </c>
      <c r="F5" s="8" t="s">
        <v>180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6" t="s">
        <v>164</v>
      </c>
      <c r="C8" s="26"/>
      <c r="D8" s="26"/>
      <c r="E8" s="26"/>
      <c r="F8" s="26"/>
      <c r="G8" s="20"/>
    </row>
    <row r="9" ht="8.5" customHeight="1" spans="1:7">
      <c r="A9" s="17"/>
      <c r="B9" s="17"/>
      <c r="G9" s="18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181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183</v>
      </c>
      <c r="C4" s="8" t="s">
        <v>184</v>
      </c>
      <c r="D4" s="8"/>
      <c r="E4" s="8"/>
      <c r="F4" s="8" t="s">
        <v>185</v>
      </c>
      <c r="G4" s="8" t="s">
        <v>186</v>
      </c>
      <c r="H4" s="2"/>
    </row>
    <row r="5" ht="21.35" customHeight="1" spans="2:8">
      <c r="B5" s="8"/>
      <c r="C5" s="8" t="s">
        <v>187</v>
      </c>
      <c r="D5" s="8" t="s">
        <v>188</v>
      </c>
      <c r="E5" s="8" t="s">
        <v>189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 t="s">
        <v>164</v>
      </c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小姜大哥</cp:lastModifiedBy>
  <dcterms:created xsi:type="dcterms:W3CDTF">2023-01-17T12:59:00Z</dcterms:created>
  <dcterms:modified xsi:type="dcterms:W3CDTF">2023-06-08T00:49:57Z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4FA0B9A34AC347A38BC190A6B9D71503</vt:lpwstr>
  </property>
  <property fmtid="{D5CDD505-2E9C-101B-9397-08002B2CF9AE}" pid="3" name="KSOProductBuildVer">
    <vt:lpwstr>2052-11.1.0.14309</vt:lpwstr>
  </property>
</Properties>
</file>