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65" windowHeight="13140" tabRatio="915" activeTab="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<sst xmlns="http://schemas.openxmlformats.org/spreadsheetml/2006/main" count="429" uniqueCount="177">
  <si>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</si>
  <si>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</si>
  <si>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</si>
  <si>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</si>
  <si>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</si>
  <si>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</si>
  <si>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</si>
  <si>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</si>
  <si>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</si>
  <si>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</si>
  <si>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</si>
  <si>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</si>
  <si>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</si>
  <si>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</si>
  <si>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</si>
  <si>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</si>
  <si>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</si>
  <si>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</si>
  <si>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</si>
  <si>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</si>
  <si>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</si>
  <si>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</si>
  <si>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</si>
  <si>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</si>
  <si>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</si>
  <si>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</si>
  <si>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</si>
  <si>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</si>
  <si>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</si>
  <si>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</si>
  <si>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</si>
  <si>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</si>
  <si>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</si>
  <si>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</si>
  <si>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</si>
  <si>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</si>
  <si>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</si>
  <si>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</si>
  <si>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</si>
  <si>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</si>
  <si>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</si>
  <si>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</si>
  <si>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</si>
  <si>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</si>
  <si>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</si>
  <si>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</si>
  <si>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</si>
  <si>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</si>
  <si>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</si>
  <si>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</si>
  <si>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</si>
  <si>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</si>
  <si>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</si>
  <si>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</si>
  <si>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</si>
  <si>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</si>
  <si>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</si>
  <si>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</si>
  <si>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</si>
  <si>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</si>
  <si>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</si>
  <si>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</si>
  <si>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</si>
  <si>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</si>
  <si>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</si>
  <si>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</si>
  <si>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</si>
  <si>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</si>
  <si>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</si>
  <si>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</si>
  <si>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</si>
  <si>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</si>
  <si>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</si>
  <si>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</si>
  <si>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</si>
  <si>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</si>
  <si>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</si>
  <si>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</si>
  <si>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</si>
  <si>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</si>
  <si>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</si>
  <si>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</si>
  <si>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</si>
  <si>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</si>
  <si>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</si>
  <si>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</si>
  <si>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</si>
  <si>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</si>
  <si>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125017-庄河市第六高级中学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</si>
  <si>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</si>
  <si>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</si>
  <si>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</si>
  <si>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</si>
  <si>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</si>
  <si>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</si>
  <si>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</si>
  <si>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</si>
  <si>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</si>
  <si>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</si>
  <si>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</si>
  <si>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</si>
  <si>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</si>
  <si>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</si>
  <si>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</si>
  <si>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</si>
  <si>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</si>
  <si>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</si>
  <si>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</si>
  <si>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</si>
  <si>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</si>
  <si>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</si>
  <si>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</si>
  <si>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</si>
  <si>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</si>
  <si>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</si>
  <si>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</si>
  <si>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</si>
  <si>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</si>
  <si>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</si>
  <si>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</si>
  <si>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</si>
  <si>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</si>
  <si>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</si>
  <si>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</si>
  <si>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</si>
  <si>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</si>
  <si>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</si>
  <si>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</si>
  <si>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</si>
  <si>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</si>
  <si>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</si>
  <si>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</si>
  <si>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</si>
  <si>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</si>
  <si>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</si>
  <si>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</si>
  <si>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</si>
  <si>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</si>
  <si>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</si>
  <si>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</si>
  <si>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</si>
  <si>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</si>
  <si>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</si>
  <si>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</si>
  <si>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</si>
  <si>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</si>
  <si>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</si>
  <si>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</si>
  <si>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</si>
  <si>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</si>
  <si>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</si>
  <si>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本表为空，则我单位本年度无此类资金收支余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</si>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</sst>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1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" fontId="11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4" fontId="11" fillId="0" borderId="5" xfId="0" applyNumberFormat="1" applyFont="1" applyBorder="1" applyAlignment="1">
      <alignment horizontal="right" vertical="center" wrapText="1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107" t="s">
        <v>0</v>
      </c>
    </row>
    <row r="2" ht="74.25" customHeight="1" spans="1:1">
      <c r="A2" s="108"/>
    </row>
    <row r="3" ht="128.15" customHeight="1" spans="1:1">
      <c r="A3" s="10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19"/>
      <c r="C1" s="105" t="s">
        <v>1</v>
      </c>
      <c r="D1" s="105"/>
      <c r="E1" s="105"/>
      <c r="F1" s="105"/>
      <c r="G1" s="105"/>
      <c r="H1" s="105"/>
      <c r="I1" s="105"/>
      <c r="J1" s="105"/>
      <c r="K1" s="105"/>
    </row>
    <row r="2" ht="31.3" customHeight="1" spans="3:11">
      <c r="C2" s="106" t="s">
        <v>2</v>
      </c>
      <c r="D2" s="106"/>
      <c r="E2" s="106"/>
      <c r="F2" s="106"/>
      <c r="G2" s="106"/>
      <c r="H2" s="106"/>
      <c r="I2" s="106"/>
      <c r="J2" s="106"/>
      <c r="K2" s="106"/>
    </row>
    <row r="3" ht="31.3" customHeight="1" spans="3:11">
      <c r="C3" s="106" t="s">
        <v>3</v>
      </c>
      <c r="D3" s="106"/>
      <c r="E3" s="106"/>
      <c r="F3" s="106"/>
      <c r="G3" s="106"/>
      <c r="H3" s="106"/>
      <c r="I3" s="106"/>
      <c r="J3" s="106"/>
      <c r="K3" s="106"/>
    </row>
    <row r="4" ht="31.3" customHeight="1" spans="3:11">
      <c r="C4" s="106" t="s">
        <v>4</v>
      </c>
      <c r="D4" s="106"/>
      <c r="E4" s="106"/>
      <c r="F4" s="106"/>
      <c r="G4" s="106"/>
      <c r="H4" s="106"/>
      <c r="I4" s="106"/>
      <c r="J4" s="106"/>
      <c r="K4" s="106"/>
    </row>
    <row r="5" ht="31.3" customHeight="1" spans="3:11">
      <c r="C5" s="106" t="s">
        <v>5</v>
      </c>
      <c r="D5" s="106"/>
      <c r="E5" s="106"/>
      <c r="F5" s="106"/>
      <c r="G5" s="106"/>
      <c r="H5" s="106"/>
      <c r="I5" s="106"/>
      <c r="J5" s="106"/>
      <c r="K5" s="106"/>
    </row>
    <row r="6" ht="31.3" customHeight="1" spans="3:11">
      <c r="C6" s="106" t="s">
        <v>6</v>
      </c>
      <c r="D6" s="106"/>
      <c r="E6" s="106"/>
      <c r="F6" s="106"/>
      <c r="G6" s="106"/>
      <c r="H6" s="106"/>
      <c r="I6" s="106"/>
      <c r="J6" s="106"/>
      <c r="K6" s="106"/>
    </row>
    <row r="7" ht="31.3" customHeight="1" spans="3:11">
      <c r="C7" s="106" t="s">
        <v>7</v>
      </c>
      <c r="D7" s="106"/>
      <c r="E7" s="106"/>
      <c r="F7" s="106"/>
      <c r="G7" s="106"/>
      <c r="H7" s="106"/>
      <c r="I7" s="106"/>
      <c r="J7" s="106"/>
      <c r="K7" s="106"/>
    </row>
    <row r="8" ht="31.3" customHeight="1" spans="3:11">
      <c r="C8" s="106" t="s">
        <v>8</v>
      </c>
      <c r="D8" s="106"/>
      <c r="E8" s="106"/>
      <c r="F8" s="106"/>
      <c r="G8" s="106"/>
      <c r="H8" s="106"/>
      <c r="I8" s="106"/>
      <c r="J8" s="106"/>
      <c r="K8" s="106"/>
    </row>
    <row r="9" ht="31.3" customHeight="1" spans="3:11">
      <c r="C9" s="106" t="s">
        <v>9</v>
      </c>
      <c r="D9" s="106"/>
      <c r="E9" s="106"/>
      <c r="F9" s="106"/>
      <c r="G9" s="106"/>
      <c r="H9" s="106"/>
      <c r="I9" s="106"/>
      <c r="J9" s="106"/>
      <c r="K9" s="106"/>
    </row>
    <row r="10" ht="31.3" customHeight="1" spans="3:11">
      <c r="C10" s="106" t="s">
        <v>10</v>
      </c>
      <c r="D10" s="106"/>
      <c r="E10" s="106"/>
      <c r="F10" s="106"/>
      <c r="G10" s="106"/>
      <c r="H10" s="106"/>
      <c r="I10" s="106"/>
      <c r="J10" s="106"/>
      <c r="K10" s="106"/>
    </row>
    <row r="11" ht="31.3" customHeight="1" spans="3:11">
      <c r="C11" s="106" t="s">
        <v>11</v>
      </c>
      <c r="D11" s="106"/>
      <c r="E11" s="106"/>
      <c r="F11" s="106"/>
      <c r="G11" s="106"/>
      <c r="H11" s="106"/>
      <c r="I11" s="106"/>
      <c r="J11" s="106"/>
      <c r="K11" s="106"/>
    </row>
    <row r="12" ht="31.3" customHeight="1" spans="3:11">
      <c r="C12" s="106" t="s">
        <v>12</v>
      </c>
      <c r="D12" s="106"/>
      <c r="E12" s="106"/>
      <c r="F12" s="106"/>
      <c r="G12" s="106"/>
      <c r="H12" s="106"/>
      <c r="I12" s="106"/>
      <c r="J12" s="106"/>
      <c r="K12" s="106"/>
    </row>
    <row r="13" ht="31.3" customHeight="1" spans="3:11">
      <c r="C13" s="106" t="s">
        <v>13</v>
      </c>
      <c r="D13" s="106"/>
      <c r="E13" s="106"/>
      <c r="F13" s="106"/>
      <c r="G13" s="106"/>
      <c r="H13" s="106"/>
      <c r="I13" s="106"/>
      <c r="J13" s="106"/>
      <c r="K13" s="106"/>
    </row>
    <row r="14" ht="31.3" customHeight="1" spans="3:11">
      <c r="C14" s="106" t="s">
        <v>14</v>
      </c>
      <c r="D14" s="106"/>
      <c r="E14" s="106"/>
      <c r="F14" s="106"/>
      <c r="G14" s="106"/>
      <c r="H14" s="106"/>
      <c r="I14" s="106"/>
      <c r="J14" s="106"/>
      <c r="K14" s="106"/>
    </row>
    <row r="15" ht="31.3" customHeight="1" spans="3:11">
      <c r="C15" s="106" t="s">
        <v>15</v>
      </c>
      <c r="D15" s="106"/>
      <c r="E15" s="106"/>
      <c r="F15" s="106"/>
      <c r="G15" s="106"/>
      <c r="H15" s="106"/>
      <c r="I15" s="106"/>
      <c r="J15" s="106"/>
      <c r="K15" s="10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5" workbookViewId="0">
      <selection activeCell="G11" sqref="G11"/>
    </sheetView>
  </sheetViews>
  <sheetFormatPr defaultColWidth="10" defaultRowHeight="13.5"/>
  <cols>
    <col min="1" max="1" width="1.53333333333333" customWidth="1"/>
    <col min="2" max="2" width="27.375" customWidth="1"/>
    <col min="3" max="3" width="12.875" customWidth="1"/>
    <col min="4" max="4" width="14.5" customWidth="1"/>
    <col min="5" max="5" width="12.875" customWidth="1"/>
    <col min="6" max="6" width="30.5" customWidth="1"/>
    <col min="7" max="7" width="12.875" customWidth="1"/>
    <col min="8" max="8" width="12" customWidth="1"/>
    <col min="9" max="9" width="13.125" customWidth="1"/>
    <col min="10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73"/>
      <c r="B1" s="74"/>
      <c r="C1" s="75"/>
      <c r="D1" s="75"/>
      <c r="E1" s="75" t="s">
        <v>16</v>
      </c>
      <c r="F1" s="75"/>
      <c r="G1" s="75" t="s">
        <v>16</v>
      </c>
      <c r="H1" s="75" t="s">
        <v>16</v>
      </c>
      <c r="I1" s="75" t="s">
        <v>16</v>
      </c>
      <c r="J1" s="75" t="s">
        <v>16</v>
      </c>
      <c r="K1" s="75" t="s">
        <v>16</v>
      </c>
      <c r="L1" s="75" t="s">
        <v>16</v>
      </c>
      <c r="M1" s="2" t="s">
        <v>17</v>
      </c>
    </row>
    <row r="2" ht="19.9" customHeight="1" spans="1:13">
      <c r="A2" s="76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76"/>
      <c r="B3" s="77" t="s">
        <v>19</v>
      </c>
      <c r="C3" s="19"/>
      <c r="D3" s="19"/>
      <c r="E3" s="19"/>
      <c r="F3" s="78"/>
      <c r="G3" s="79"/>
      <c r="H3" s="79"/>
      <c r="I3" s="79"/>
      <c r="J3" s="79"/>
      <c r="K3" s="79"/>
      <c r="L3" s="79" t="s">
        <v>20</v>
      </c>
      <c r="M3" s="2"/>
    </row>
    <row r="4" ht="21.35" customHeight="1" spans="1:13">
      <c r="A4" s="76"/>
      <c r="B4" s="80" t="s">
        <v>21</v>
      </c>
      <c r="C4" s="80"/>
      <c r="D4" s="80" t="s">
        <v>22</v>
      </c>
      <c r="E4" s="80"/>
      <c r="F4" s="80"/>
      <c r="G4" s="80"/>
      <c r="H4" s="80"/>
      <c r="I4" s="80"/>
      <c r="J4" s="80"/>
      <c r="K4" s="80"/>
      <c r="L4" s="80"/>
      <c r="M4" s="2"/>
    </row>
    <row r="5" ht="21.35" customHeight="1" spans="1:13">
      <c r="A5" s="76"/>
      <c r="B5" s="80" t="s">
        <v>23</v>
      </c>
      <c r="C5" s="80" t="s">
        <v>24</v>
      </c>
      <c r="D5" s="80" t="s">
        <v>25</v>
      </c>
      <c r="E5" s="80" t="s">
        <v>24</v>
      </c>
      <c r="F5" s="80" t="s">
        <v>23</v>
      </c>
      <c r="G5" s="80" t="s">
        <v>24</v>
      </c>
      <c r="H5" s="80"/>
      <c r="I5" s="80"/>
      <c r="J5" s="80"/>
      <c r="K5" s="80"/>
      <c r="L5" s="80"/>
      <c r="M5" s="2"/>
    </row>
    <row r="6" ht="34.15" customHeight="1" spans="1:13">
      <c r="A6" s="81"/>
      <c r="B6" s="80"/>
      <c r="C6" s="80"/>
      <c r="D6" s="80"/>
      <c r="E6" s="80"/>
      <c r="F6" s="80"/>
      <c r="G6" s="82" t="s">
        <v>26</v>
      </c>
      <c r="H6" s="82" t="s">
        <v>27</v>
      </c>
      <c r="I6" s="82" t="s">
        <v>28</v>
      </c>
      <c r="J6" s="82" t="s">
        <v>29</v>
      </c>
      <c r="K6" s="82" t="s">
        <v>30</v>
      </c>
      <c r="L6" s="82" t="s">
        <v>31</v>
      </c>
      <c r="M6" s="2"/>
    </row>
    <row r="7" ht="19.9" customHeight="1" spans="1:13">
      <c r="A7" s="83"/>
      <c r="B7" s="84" t="s">
        <v>32</v>
      </c>
      <c r="C7" s="13">
        <f>2765.96-236.59</f>
        <v>2529.37</v>
      </c>
      <c r="D7" s="84" t="s">
        <v>33</v>
      </c>
      <c r="E7" s="13">
        <f>2765.96-236.59</f>
        <v>2529.37</v>
      </c>
      <c r="F7" s="85" t="s">
        <v>34</v>
      </c>
      <c r="G7" s="13"/>
      <c r="H7" s="13"/>
      <c r="I7" s="13"/>
      <c r="J7" s="13"/>
      <c r="K7" s="13"/>
      <c r="L7" s="13"/>
      <c r="M7" s="26"/>
    </row>
    <row r="8" ht="19.9" customHeight="1" spans="1:13">
      <c r="A8" s="83"/>
      <c r="B8" s="84" t="s">
        <v>35</v>
      </c>
      <c r="C8" s="13"/>
      <c r="D8" s="84" t="s">
        <v>36</v>
      </c>
      <c r="E8" s="13">
        <f>2649.65-236.59</f>
        <v>2413.06</v>
      </c>
      <c r="F8" s="84" t="s">
        <v>37</v>
      </c>
      <c r="G8" s="13"/>
      <c r="H8" s="13"/>
      <c r="I8" s="13"/>
      <c r="J8" s="13"/>
      <c r="K8" s="13"/>
      <c r="L8" s="13"/>
      <c r="M8" s="19"/>
    </row>
    <row r="9" ht="19.9" customHeight="1" spans="1:13">
      <c r="A9" s="83"/>
      <c r="B9" s="84" t="s">
        <v>38</v>
      </c>
      <c r="C9" s="13"/>
      <c r="D9" s="84" t="s">
        <v>39</v>
      </c>
      <c r="E9" s="13">
        <v>116.31</v>
      </c>
      <c r="F9" s="84" t="s">
        <v>40</v>
      </c>
      <c r="G9" s="13"/>
      <c r="H9" s="13"/>
      <c r="I9" s="13"/>
      <c r="J9" s="13"/>
      <c r="K9" s="13"/>
      <c r="L9" s="13"/>
      <c r="M9" s="19"/>
    </row>
    <row r="10" ht="19.9" customHeight="1" spans="1:13">
      <c r="A10" s="83"/>
      <c r="B10" s="84" t="s">
        <v>41</v>
      </c>
      <c r="C10" s="13">
        <v>227</v>
      </c>
      <c r="D10" s="84" t="s">
        <v>42</v>
      </c>
      <c r="E10" s="13"/>
      <c r="F10" s="84" t="s">
        <v>43</v>
      </c>
      <c r="G10" s="13"/>
      <c r="H10" s="13"/>
      <c r="I10" s="13"/>
      <c r="J10" s="13"/>
      <c r="K10" s="13"/>
      <c r="L10" s="13"/>
      <c r="M10" s="19"/>
    </row>
    <row r="11" ht="19.9" customHeight="1" spans="1:13">
      <c r="A11" s="83"/>
      <c r="B11" s="84" t="s">
        <v>44</v>
      </c>
      <c r="C11" s="13"/>
      <c r="D11" s="84" t="s">
        <v>45</v>
      </c>
      <c r="E11" s="13"/>
      <c r="F11" s="84" t="s">
        <v>46</v>
      </c>
      <c r="G11" s="13">
        <f>1804.53-236.59</f>
        <v>1567.94</v>
      </c>
      <c r="H11" s="13">
        <f>1804.53-236.59</f>
        <v>1567.94</v>
      </c>
      <c r="I11" s="13"/>
      <c r="J11" s="13"/>
      <c r="K11" s="13"/>
      <c r="L11" s="13"/>
      <c r="M11" s="19"/>
    </row>
    <row r="12" ht="19.9" customHeight="1" spans="1:13">
      <c r="A12" s="83"/>
      <c r="B12" s="84" t="s">
        <v>47</v>
      </c>
      <c r="C12" s="13"/>
      <c r="D12" s="84" t="s">
        <v>48</v>
      </c>
      <c r="E12" s="13"/>
      <c r="F12" s="84" t="s">
        <v>49</v>
      </c>
      <c r="G12" s="13"/>
      <c r="H12" s="13"/>
      <c r="I12" s="13"/>
      <c r="J12" s="13"/>
      <c r="K12" s="13"/>
      <c r="L12" s="13"/>
      <c r="M12" s="19"/>
    </row>
    <row r="13" ht="19.9" customHeight="1" spans="1:13">
      <c r="A13" s="83"/>
      <c r="B13" s="84" t="s">
        <v>50</v>
      </c>
      <c r="C13" s="13"/>
      <c r="D13" s="84"/>
      <c r="E13" s="13"/>
      <c r="F13" s="84" t="s">
        <v>51</v>
      </c>
      <c r="G13" s="13"/>
      <c r="H13" s="13"/>
      <c r="I13" s="13"/>
      <c r="J13" s="13"/>
      <c r="K13" s="13"/>
      <c r="L13" s="13"/>
      <c r="M13" s="19"/>
    </row>
    <row r="14" ht="19.9" customHeight="1" spans="1:13">
      <c r="A14" s="83"/>
      <c r="B14" s="84" t="s">
        <v>52</v>
      </c>
      <c r="C14" s="13"/>
      <c r="D14" s="84"/>
      <c r="E14" s="13"/>
      <c r="F14" s="84" t="s">
        <v>53</v>
      </c>
      <c r="G14" s="13">
        <v>281.68</v>
      </c>
      <c r="H14" s="13">
        <v>281.68</v>
      </c>
      <c r="I14" s="13"/>
      <c r="J14" s="13"/>
      <c r="K14" s="13"/>
      <c r="L14" s="13"/>
      <c r="M14" s="19"/>
    </row>
    <row r="15" ht="19.9" customHeight="1" spans="1:13">
      <c r="A15" s="83"/>
      <c r="B15" s="84" t="s">
        <v>54</v>
      </c>
      <c r="C15" s="13"/>
      <c r="D15" s="84"/>
      <c r="E15" s="13"/>
      <c r="F15" s="84" t="s">
        <v>55</v>
      </c>
      <c r="G15" s="13"/>
      <c r="H15" s="13"/>
      <c r="I15" s="13"/>
      <c r="J15" s="13"/>
      <c r="K15" s="13"/>
      <c r="L15" s="13"/>
      <c r="M15" s="19"/>
    </row>
    <row r="16" ht="19.9" customHeight="1" spans="1:13">
      <c r="A16" s="83"/>
      <c r="B16" s="84"/>
      <c r="C16" s="13"/>
      <c r="D16" s="84"/>
      <c r="E16" s="13"/>
      <c r="F16" s="84" t="s">
        <v>56</v>
      </c>
      <c r="G16" s="13">
        <v>274.66</v>
      </c>
      <c r="H16" s="13">
        <v>274.66</v>
      </c>
      <c r="I16" s="13"/>
      <c r="J16" s="13"/>
      <c r="K16" s="13"/>
      <c r="L16" s="13"/>
      <c r="M16" s="19"/>
    </row>
    <row r="17" ht="19.9" customHeight="1" spans="1:13">
      <c r="A17" s="83"/>
      <c r="B17" s="84"/>
      <c r="C17" s="13"/>
      <c r="D17" s="84"/>
      <c r="E17" s="13"/>
      <c r="F17" s="84" t="s">
        <v>57</v>
      </c>
      <c r="G17" s="13"/>
      <c r="H17" s="13"/>
      <c r="I17" s="13"/>
      <c r="J17" s="13"/>
      <c r="K17" s="13"/>
      <c r="L17" s="13"/>
      <c r="M17" s="19"/>
    </row>
    <row r="18" ht="19.9" customHeight="1" spans="1:13">
      <c r="A18" s="83"/>
      <c r="B18" s="84"/>
      <c r="C18" s="13"/>
      <c r="D18" s="84"/>
      <c r="E18" s="13"/>
      <c r="F18" s="84" t="s">
        <v>58</v>
      </c>
      <c r="G18" s="13"/>
      <c r="H18" s="13"/>
      <c r="I18" s="13"/>
      <c r="J18" s="13"/>
      <c r="K18" s="13"/>
      <c r="L18" s="13"/>
      <c r="M18" s="19"/>
    </row>
    <row r="19" ht="19.9" customHeight="1" spans="1:13">
      <c r="A19" s="83"/>
      <c r="B19" s="84"/>
      <c r="C19" s="13"/>
      <c r="D19" s="84"/>
      <c r="E19" s="13"/>
      <c r="F19" s="84" t="s">
        <v>59</v>
      </c>
      <c r="G19" s="13"/>
      <c r="H19" s="13"/>
      <c r="I19" s="13"/>
      <c r="J19" s="13"/>
      <c r="K19" s="13"/>
      <c r="L19" s="13"/>
      <c r="M19" s="19"/>
    </row>
    <row r="20" ht="19.9" customHeight="1" spans="1:13">
      <c r="A20" s="83"/>
      <c r="B20" s="84"/>
      <c r="C20" s="13"/>
      <c r="D20" s="84"/>
      <c r="E20" s="13"/>
      <c r="F20" s="84" t="s">
        <v>60</v>
      </c>
      <c r="G20" s="13"/>
      <c r="H20" s="13"/>
      <c r="I20" s="13"/>
      <c r="J20" s="13"/>
      <c r="K20" s="13"/>
      <c r="L20" s="13"/>
      <c r="M20" s="19"/>
    </row>
    <row r="21" ht="19.9" customHeight="1" spans="1:13">
      <c r="A21" s="83"/>
      <c r="B21" s="84"/>
      <c r="C21" s="13"/>
      <c r="D21" s="84"/>
      <c r="E21" s="13"/>
      <c r="F21" s="84" t="s">
        <v>61</v>
      </c>
      <c r="G21" s="13"/>
      <c r="H21" s="13"/>
      <c r="I21" s="13"/>
      <c r="J21" s="13"/>
      <c r="K21" s="13"/>
      <c r="L21" s="13"/>
      <c r="M21" s="19"/>
    </row>
    <row r="22" ht="19.9" customHeight="1" spans="1:13">
      <c r="A22" s="83"/>
      <c r="B22" s="84"/>
      <c r="C22" s="13"/>
      <c r="D22" s="84"/>
      <c r="E22" s="13"/>
      <c r="F22" s="84" t="s">
        <v>62</v>
      </c>
      <c r="G22" s="13"/>
      <c r="H22" s="13"/>
      <c r="I22" s="13"/>
      <c r="J22" s="13"/>
      <c r="K22" s="13"/>
      <c r="L22" s="13"/>
      <c r="M22" s="19"/>
    </row>
    <row r="23" ht="19.9" customHeight="1" spans="1:13">
      <c r="A23" s="83"/>
      <c r="B23" s="84"/>
      <c r="C23" s="13"/>
      <c r="D23" s="84"/>
      <c r="E23" s="13"/>
      <c r="F23" s="84" t="s">
        <v>63</v>
      </c>
      <c r="G23" s="13"/>
      <c r="H23" s="13"/>
      <c r="I23" s="13"/>
      <c r="J23" s="13"/>
      <c r="K23" s="13"/>
      <c r="L23" s="13"/>
      <c r="M23" s="19"/>
    </row>
    <row r="24" ht="19.9" customHeight="1" spans="1:13">
      <c r="A24" s="83"/>
      <c r="B24" s="84"/>
      <c r="C24" s="13"/>
      <c r="D24" s="84"/>
      <c r="E24" s="13"/>
      <c r="F24" s="84" t="s">
        <v>64</v>
      </c>
      <c r="G24" s="13"/>
      <c r="H24" s="13"/>
      <c r="I24" s="13"/>
      <c r="J24" s="13"/>
      <c r="K24" s="13"/>
      <c r="L24" s="13"/>
      <c r="M24" s="19"/>
    </row>
    <row r="25" ht="19.9" customHeight="1" spans="1:13">
      <c r="A25" s="83"/>
      <c r="B25" s="84"/>
      <c r="C25" s="13"/>
      <c r="D25" s="84"/>
      <c r="E25" s="13"/>
      <c r="F25" s="84" t="s">
        <v>65</v>
      </c>
      <c r="G25" s="13"/>
      <c r="H25" s="13"/>
      <c r="I25" s="13"/>
      <c r="J25" s="13"/>
      <c r="K25" s="13"/>
      <c r="L25" s="13"/>
      <c r="M25" s="19"/>
    </row>
    <row r="26" ht="19.9" customHeight="1" spans="1:13">
      <c r="A26" s="83"/>
      <c r="B26" s="84"/>
      <c r="C26" s="13"/>
      <c r="D26" s="84"/>
      <c r="E26" s="13"/>
      <c r="F26" s="84" t="s">
        <v>66</v>
      </c>
      <c r="G26" s="13">
        <v>405.09</v>
      </c>
      <c r="H26" s="13">
        <v>405.09</v>
      </c>
      <c r="I26" s="13"/>
      <c r="J26" s="13"/>
      <c r="K26" s="13"/>
      <c r="L26" s="13"/>
      <c r="M26" s="19"/>
    </row>
    <row r="27" ht="19.9" customHeight="1" spans="1:13">
      <c r="A27" s="83"/>
      <c r="B27" s="84"/>
      <c r="C27" s="13"/>
      <c r="D27" s="84"/>
      <c r="E27" s="13"/>
      <c r="F27" s="84" t="s">
        <v>67</v>
      </c>
      <c r="G27" s="13"/>
      <c r="H27" s="13"/>
      <c r="I27" s="13"/>
      <c r="J27" s="13"/>
      <c r="K27" s="13"/>
      <c r="L27" s="13"/>
      <c r="M27" s="19"/>
    </row>
    <row r="28" ht="19.9" customHeight="1" spans="1:13">
      <c r="A28" s="83"/>
      <c r="B28" s="84"/>
      <c r="C28" s="13"/>
      <c r="D28" s="84"/>
      <c r="E28" s="13"/>
      <c r="F28" s="84" t="s">
        <v>68</v>
      </c>
      <c r="G28" s="13"/>
      <c r="H28" s="13"/>
      <c r="I28" s="13"/>
      <c r="J28" s="13"/>
      <c r="K28" s="13"/>
      <c r="L28" s="13"/>
      <c r="M28" s="19"/>
    </row>
    <row r="29" ht="19.9" customHeight="1" spans="1:13">
      <c r="A29" s="83"/>
      <c r="B29" s="84"/>
      <c r="C29" s="13"/>
      <c r="D29" s="84"/>
      <c r="E29" s="13"/>
      <c r="F29" s="84" t="s">
        <v>69</v>
      </c>
      <c r="G29" s="13"/>
      <c r="H29" s="13"/>
      <c r="I29" s="13"/>
      <c r="J29" s="13"/>
      <c r="K29" s="13"/>
      <c r="L29" s="13"/>
      <c r="M29" s="19"/>
    </row>
    <row r="30" ht="19.9" customHeight="1" spans="1:13">
      <c r="A30" s="83"/>
      <c r="B30" s="84"/>
      <c r="C30" s="13"/>
      <c r="D30" s="84"/>
      <c r="E30" s="13"/>
      <c r="F30" s="84" t="s">
        <v>70</v>
      </c>
      <c r="G30" s="13"/>
      <c r="H30" s="13"/>
      <c r="I30" s="13"/>
      <c r="J30" s="13"/>
      <c r="K30" s="13"/>
      <c r="L30" s="13"/>
      <c r="M30" s="19"/>
    </row>
    <row r="31" ht="19.9" customHeight="1" spans="1:13">
      <c r="A31" s="83"/>
      <c r="B31" s="84"/>
      <c r="C31" s="13"/>
      <c r="D31" s="84"/>
      <c r="E31" s="13"/>
      <c r="F31" s="84" t="s">
        <v>71</v>
      </c>
      <c r="G31" s="13"/>
      <c r="H31" s="13"/>
      <c r="I31" s="13"/>
      <c r="J31" s="13"/>
      <c r="K31" s="13"/>
      <c r="L31" s="13"/>
      <c r="M31" s="19"/>
    </row>
    <row r="32" ht="19.9" customHeight="1" spans="1:13">
      <c r="A32" s="83"/>
      <c r="B32" s="84"/>
      <c r="C32" s="13"/>
      <c r="D32" s="84"/>
      <c r="E32" s="13"/>
      <c r="F32" s="84" t="s">
        <v>72</v>
      </c>
      <c r="G32" s="13"/>
      <c r="H32" s="13"/>
      <c r="I32" s="13"/>
      <c r="J32" s="13"/>
      <c r="K32" s="13"/>
      <c r="L32" s="13"/>
      <c r="M32" s="19"/>
    </row>
    <row r="33" ht="19.9" customHeight="1" spans="1:13">
      <c r="A33" s="83"/>
      <c r="B33" s="86" t="s">
        <v>73</v>
      </c>
      <c r="C33" s="47">
        <f>2992.96-236.59</f>
        <v>2756.37</v>
      </c>
      <c r="D33" s="86" t="s">
        <v>74</v>
      </c>
      <c r="E33" s="47">
        <f>2765.96-236.59</f>
        <v>2529.37</v>
      </c>
      <c r="F33" s="86" t="s">
        <v>74</v>
      </c>
      <c r="G33" s="47">
        <f>2765.96-236.59</f>
        <v>2529.37</v>
      </c>
      <c r="H33" s="47">
        <f>2765.96-236.59</f>
        <v>2529.37</v>
      </c>
      <c r="I33" s="47"/>
      <c r="J33" s="47"/>
      <c r="K33" s="47"/>
      <c r="L33" s="47"/>
      <c r="M33" s="26"/>
    </row>
    <row r="34" ht="19.9" customHeight="1" spans="1:13">
      <c r="A34" s="83"/>
      <c r="B34" s="84" t="s">
        <v>75</v>
      </c>
      <c r="C34" s="13"/>
      <c r="D34" s="84" t="s">
        <v>76</v>
      </c>
      <c r="E34" s="13">
        <v>227</v>
      </c>
      <c r="F34" s="84" t="s">
        <v>76</v>
      </c>
      <c r="G34" s="13">
        <v>227</v>
      </c>
      <c r="H34" s="13"/>
      <c r="I34" s="13"/>
      <c r="J34" s="13"/>
      <c r="K34" s="13">
        <v>227</v>
      </c>
      <c r="L34" s="13"/>
      <c r="M34" s="26"/>
    </row>
    <row r="35" ht="19.9" customHeight="1" spans="1:13">
      <c r="A35" s="83"/>
      <c r="B35" s="86" t="s">
        <v>77</v>
      </c>
      <c r="C35" s="47">
        <f>2992.96-236.59</f>
        <v>2756.37</v>
      </c>
      <c r="D35" s="86" t="s">
        <v>78</v>
      </c>
      <c r="E35" s="47">
        <f>2992.96-236.59</f>
        <v>2756.37</v>
      </c>
      <c r="F35" s="86" t="s">
        <v>78</v>
      </c>
      <c r="G35" s="47">
        <f>2992.96-236.59</f>
        <v>2756.37</v>
      </c>
      <c r="H35" s="47">
        <f>2765.96-236.59</f>
        <v>2529.37</v>
      </c>
      <c r="I35" s="47"/>
      <c r="J35" s="47"/>
      <c r="K35" s="47">
        <v>227</v>
      </c>
      <c r="L35" s="47"/>
      <c r="M35" s="26"/>
    </row>
    <row r="36" ht="8.5" customHeight="1" spans="1:13">
      <c r="A36" s="87"/>
      <c r="B36" s="87"/>
      <c r="C36" s="87"/>
      <c r="D36" s="87"/>
      <c r="E36" s="19"/>
      <c r="F36" s="87"/>
      <c r="G36" s="87"/>
      <c r="H36" s="87"/>
      <c r="I36" s="87"/>
      <c r="J36" s="87"/>
      <c r="K36" s="87"/>
      <c r="L36" s="87"/>
      <c r="M36" s="17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354166666666667" right="0.118055555555556" top="0.268999993801117" bottom="0.268999993801117" header="0" footer="0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pane ySplit="5" topLeftCell="A6" activePane="bottomLeft" state="frozen"/>
      <selection/>
      <selection pane="bottomLeft" activeCell="O11" sqref="O11"/>
    </sheetView>
  </sheetViews>
  <sheetFormatPr defaultColWidth="10" defaultRowHeight="13.5"/>
  <cols>
    <col min="1" max="1" width="1.53333333333333" customWidth="1"/>
    <col min="2" max="2" width="28.25" customWidth="1"/>
    <col min="3" max="3" width="14.25" customWidth="1"/>
    <col min="4" max="4" width="12.25" customWidth="1"/>
    <col min="5" max="5" width="14.125" customWidth="1"/>
    <col min="6" max="6" width="11.25" customWidth="1"/>
    <col min="7" max="7" width="13.375" customWidth="1"/>
    <col min="8" max="8" width="12.125" customWidth="1"/>
    <col min="9" max="9" width="15.375" customWidth="1"/>
    <col min="10" max="10" width="10.625" customWidth="1"/>
    <col min="11" max="11" width="12" customWidth="1"/>
    <col min="12" max="12" width="11" customWidth="1"/>
    <col min="13" max="13" width="13.125" customWidth="1"/>
    <col min="14" max="14" width="13.75" customWidth="1"/>
    <col min="15" max="15" width="10.625" customWidth="1"/>
    <col min="16" max="16" width="1.53333333333333" customWidth="1"/>
    <col min="17" max="19" width="9.76666666666667" customWidth="1"/>
  </cols>
  <sheetData>
    <row r="1" ht="14.2" customHeight="1" spans="1:16">
      <c r="A1" s="76"/>
      <c r="B1" s="93"/>
      <c r="C1" s="75"/>
      <c r="D1" s="75"/>
      <c r="E1" s="75"/>
      <c r="F1" s="75"/>
      <c r="G1" s="75"/>
      <c r="H1" s="75"/>
      <c r="I1" s="75"/>
      <c r="J1" s="45"/>
      <c r="K1" s="75"/>
      <c r="L1" s="75"/>
      <c r="M1" s="75"/>
      <c r="N1" s="75"/>
      <c r="O1" s="75"/>
      <c r="P1" s="2" t="s">
        <v>17</v>
      </c>
    </row>
    <row r="2" ht="19.9" customHeight="1" spans="1:16">
      <c r="A2" s="76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76"/>
      <c r="B3" s="102" t="s">
        <v>80</v>
      </c>
      <c r="C3" s="103"/>
      <c r="D3" s="103"/>
      <c r="E3" s="103"/>
      <c r="F3" s="103"/>
      <c r="G3" s="103"/>
      <c r="H3" s="103"/>
      <c r="I3" s="103"/>
      <c r="J3" s="103"/>
      <c r="K3" s="97" t="s">
        <v>20</v>
      </c>
      <c r="L3" s="97"/>
      <c r="M3" s="97"/>
      <c r="N3" s="97"/>
      <c r="O3" s="97"/>
      <c r="P3" s="39"/>
    </row>
    <row r="4" ht="21.35" customHeight="1" spans="1:16">
      <c r="A4" s="83"/>
      <c r="B4" s="40" t="s">
        <v>81</v>
      </c>
      <c r="C4" s="40" t="s">
        <v>26</v>
      </c>
      <c r="D4" s="40" t="s">
        <v>82</v>
      </c>
      <c r="E4" s="40"/>
      <c r="F4" s="40"/>
      <c r="G4" s="40"/>
      <c r="H4" s="40"/>
      <c r="I4" s="40"/>
      <c r="J4" s="40" t="s">
        <v>75</v>
      </c>
      <c r="K4" s="40"/>
      <c r="L4" s="40"/>
      <c r="M4" s="40"/>
      <c r="N4" s="40"/>
      <c r="O4" s="40"/>
      <c r="P4" s="2"/>
    </row>
    <row r="5" ht="47" customHeight="1" spans="1:16">
      <c r="A5" s="21"/>
      <c r="B5" s="40"/>
      <c r="C5" s="40"/>
      <c r="D5" s="40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0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3">
        <f t="shared" ref="C6:C8" si="0">2992.96-236.59</f>
        <v>2756.37</v>
      </c>
      <c r="D6" s="23">
        <f t="shared" ref="D6:D8" si="1">2992.96-236.59</f>
        <v>2756.37</v>
      </c>
      <c r="E6" s="23">
        <f t="shared" ref="E6:E8" si="2">2765.96-236.59</f>
        <v>2529.37</v>
      </c>
      <c r="F6" s="23"/>
      <c r="G6" s="23"/>
      <c r="H6" s="23">
        <v>227</v>
      </c>
      <c r="I6" s="23"/>
      <c r="J6" s="23"/>
      <c r="K6" s="23"/>
      <c r="L6" s="23"/>
      <c r="M6" s="23"/>
      <c r="N6" s="23"/>
      <c r="O6" s="23"/>
      <c r="P6" s="19"/>
    </row>
    <row r="7" ht="19.9" customHeight="1" spans="2:15">
      <c r="B7" s="49" t="s">
        <v>87</v>
      </c>
      <c r="C7" s="23">
        <f t="shared" si="0"/>
        <v>2756.37</v>
      </c>
      <c r="D7" s="23">
        <f t="shared" si="1"/>
        <v>2756.37</v>
      </c>
      <c r="E7" s="23">
        <f t="shared" si="2"/>
        <v>2529.37</v>
      </c>
      <c r="F7" s="104"/>
      <c r="G7" s="104"/>
      <c r="H7" s="104">
        <v>227</v>
      </c>
      <c r="I7" s="104"/>
      <c r="J7" s="104"/>
      <c r="K7" s="104"/>
      <c r="L7" s="104"/>
      <c r="M7" s="104"/>
      <c r="N7" s="104"/>
      <c r="O7" s="104"/>
    </row>
    <row r="8" ht="19.9" customHeight="1" spans="2:15">
      <c r="B8" s="15" t="s">
        <v>88</v>
      </c>
      <c r="C8" s="23">
        <f t="shared" si="0"/>
        <v>2756.37</v>
      </c>
      <c r="D8" s="23">
        <f t="shared" si="1"/>
        <v>2756.37</v>
      </c>
      <c r="E8" s="23">
        <f t="shared" si="2"/>
        <v>2529.37</v>
      </c>
      <c r="F8" s="25"/>
      <c r="G8" s="25"/>
      <c r="H8" s="25">
        <v>227</v>
      </c>
      <c r="I8" s="25"/>
      <c r="J8" s="25"/>
      <c r="K8" s="25"/>
      <c r="L8" s="25"/>
      <c r="M8" s="25"/>
      <c r="N8" s="25"/>
      <c r="O8" s="25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275" right="0.118055555555556" top="0.268999993801117" bottom="0.268999993801117" header="0" footer="0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I18" sqref="I18"/>
    </sheetView>
  </sheetViews>
  <sheetFormatPr defaultColWidth="10" defaultRowHeight="13.5"/>
  <cols>
    <col min="1" max="1" width="1.53333333333333" customWidth="1"/>
    <col min="2" max="2" width="30.875" customWidth="1"/>
    <col min="3" max="3" width="12.875" customWidth="1"/>
    <col min="4" max="5" width="13.75" customWidth="1"/>
    <col min="6" max="6" width="16.4083333333333" customWidth="1"/>
    <col min="7" max="7" width="8.375" customWidth="1"/>
    <col min="8" max="8" width="9.375" customWidth="1"/>
    <col min="9" max="9" width="8.25" customWidth="1"/>
    <col min="10" max="10" width="9.125" customWidth="1"/>
    <col min="11" max="11" width="7.625" customWidth="1"/>
    <col min="12" max="12" width="9.5" customWidth="1"/>
    <col min="13" max="13" width="9.875" customWidth="1"/>
    <col min="14" max="14" width="10.625" customWidth="1"/>
    <col min="15" max="15" width="11" customWidth="1"/>
    <col min="16" max="16" width="11.25" customWidth="1"/>
    <col min="17" max="17" width="7.375" customWidth="1"/>
    <col min="18" max="18" width="1.53333333333333" customWidth="1"/>
    <col min="19" max="20" width="9.76666666666667" customWidth="1"/>
  </cols>
  <sheetData>
    <row r="1" ht="14.2" customHeight="1" spans="1:18">
      <c r="A1" s="75"/>
      <c r="B1" s="9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76"/>
    </row>
    <row r="2" ht="19.9" customHeight="1" spans="1:18">
      <c r="A2" s="75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6" t="s">
        <v>17</v>
      </c>
    </row>
    <row r="3" ht="17.05" customHeight="1" spans="1:18">
      <c r="A3" s="78"/>
      <c r="B3" s="77" t="s">
        <v>90</v>
      </c>
      <c r="C3" s="78"/>
      <c r="D3" s="78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97" t="s">
        <v>20</v>
      </c>
      <c r="R3" s="98"/>
    </row>
    <row r="4" ht="21.35" customHeight="1" spans="1:18">
      <c r="A4" s="76"/>
      <c r="B4" s="40" t="s">
        <v>81</v>
      </c>
      <c r="C4" s="40" t="s">
        <v>91</v>
      </c>
      <c r="D4" s="40" t="s">
        <v>92</v>
      </c>
      <c r="E4" s="40"/>
      <c r="F4" s="40"/>
      <c r="G4" s="40"/>
      <c r="H4" s="40"/>
      <c r="I4" s="40"/>
      <c r="J4" s="40"/>
      <c r="K4" s="40" t="s">
        <v>93</v>
      </c>
      <c r="L4" s="40"/>
      <c r="M4" s="40"/>
      <c r="N4" s="40"/>
      <c r="O4" s="40"/>
      <c r="P4" s="40"/>
      <c r="Q4" s="40"/>
      <c r="R4" s="99"/>
    </row>
    <row r="5" ht="21.35" customHeight="1" spans="1:18">
      <c r="A5" s="81"/>
      <c r="B5" s="40"/>
      <c r="C5" s="40"/>
      <c r="D5" s="40" t="s">
        <v>26</v>
      </c>
      <c r="E5" s="8" t="s">
        <v>94</v>
      </c>
      <c r="F5" s="8"/>
      <c r="G5" s="8"/>
      <c r="H5" s="8"/>
      <c r="I5" s="8" t="s">
        <v>30</v>
      </c>
      <c r="J5" s="8" t="s">
        <v>31</v>
      </c>
      <c r="K5" s="8" t="s">
        <v>26</v>
      </c>
      <c r="L5" s="8" t="s">
        <v>94</v>
      </c>
      <c r="M5" s="8"/>
      <c r="N5" s="8"/>
      <c r="O5" s="8"/>
      <c r="P5" s="8" t="s">
        <v>30</v>
      </c>
      <c r="Q5" s="8" t="s">
        <v>31</v>
      </c>
      <c r="R5" s="99"/>
    </row>
    <row r="6" ht="34.15" customHeight="1" spans="1:18">
      <c r="A6" s="81"/>
      <c r="B6" s="40"/>
      <c r="C6" s="40"/>
      <c r="D6" s="40"/>
      <c r="E6" s="8" t="s">
        <v>83</v>
      </c>
      <c r="F6" s="8" t="s">
        <v>27</v>
      </c>
      <c r="G6" s="8" t="s">
        <v>28</v>
      </c>
      <c r="H6" s="8" t="s">
        <v>29</v>
      </c>
      <c r="I6" s="8"/>
      <c r="J6" s="8"/>
      <c r="K6" s="8"/>
      <c r="L6" s="8" t="s">
        <v>83</v>
      </c>
      <c r="M6" s="8" t="s">
        <v>27</v>
      </c>
      <c r="N6" s="8" t="s">
        <v>28</v>
      </c>
      <c r="O6" s="8" t="s">
        <v>29</v>
      </c>
      <c r="P6" s="8"/>
      <c r="Q6" s="8"/>
      <c r="R6" s="9"/>
    </row>
    <row r="7" ht="19.9" customHeight="1" spans="1:18">
      <c r="A7" s="94"/>
      <c r="B7" s="11" t="s">
        <v>86</v>
      </c>
      <c r="C7" s="29">
        <f t="shared" ref="C7:F7" si="0">2765.96-236.59</f>
        <v>2529.37</v>
      </c>
      <c r="D7" s="29">
        <f t="shared" si="0"/>
        <v>2529.37</v>
      </c>
      <c r="E7" s="95">
        <f t="shared" si="0"/>
        <v>2529.37</v>
      </c>
      <c r="F7" s="95">
        <f t="shared" si="0"/>
        <v>2529.37</v>
      </c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100"/>
    </row>
    <row r="8" ht="19.9" customHeight="1" spans="1:18">
      <c r="A8" s="96"/>
      <c r="B8" s="49" t="s">
        <v>87</v>
      </c>
      <c r="C8" s="29">
        <f t="shared" ref="C8:F8" si="1">2765.96-236.59</f>
        <v>2529.37</v>
      </c>
      <c r="D8" s="29">
        <f t="shared" si="1"/>
        <v>2529.37</v>
      </c>
      <c r="E8" s="29">
        <f t="shared" si="1"/>
        <v>2529.37</v>
      </c>
      <c r="F8" s="29">
        <f t="shared" si="1"/>
        <v>2529.37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100"/>
    </row>
    <row r="9" ht="19.9" customHeight="1" spans="1:18">
      <c r="A9" s="96"/>
      <c r="B9" s="49" t="s">
        <v>88</v>
      </c>
      <c r="C9" s="29">
        <f t="shared" ref="C9:F9" si="2">2765.96-236.59</f>
        <v>2529.37</v>
      </c>
      <c r="D9" s="29">
        <f t="shared" si="2"/>
        <v>2529.37</v>
      </c>
      <c r="E9" s="29">
        <f t="shared" si="2"/>
        <v>2529.37</v>
      </c>
      <c r="F9" s="29">
        <f t="shared" si="2"/>
        <v>2529.37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100"/>
    </row>
    <row r="10" ht="19.9" customHeight="1" spans="1:18">
      <c r="A10" s="21"/>
      <c r="B10" s="49" t="s">
        <v>95</v>
      </c>
      <c r="C10" s="25">
        <f t="shared" ref="C10:F10" si="3">1804.53-236.59</f>
        <v>1567.94</v>
      </c>
      <c r="D10" s="25">
        <f t="shared" si="3"/>
        <v>1567.94</v>
      </c>
      <c r="E10" s="25">
        <f t="shared" si="3"/>
        <v>1567.94</v>
      </c>
      <c r="F10" s="25">
        <f t="shared" si="3"/>
        <v>1567.94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01"/>
    </row>
    <row r="11" ht="19.9" customHeight="1" spans="1:18">
      <c r="A11" s="21"/>
      <c r="B11" s="49" t="s">
        <v>96</v>
      </c>
      <c r="C11" s="25">
        <f t="shared" ref="C11:F11" si="4">1804.53-236.59</f>
        <v>1567.94</v>
      </c>
      <c r="D11" s="25">
        <f t="shared" si="4"/>
        <v>1567.94</v>
      </c>
      <c r="E11" s="25">
        <f t="shared" si="4"/>
        <v>1567.94</v>
      </c>
      <c r="F11" s="25">
        <f t="shared" si="4"/>
        <v>1567.94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101"/>
    </row>
    <row r="12" ht="19.9" customHeight="1" spans="1:18">
      <c r="A12" s="21"/>
      <c r="B12" s="49" t="s">
        <v>97</v>
      </c>
      <c r="C12" s="25">
        <f t="shared" ref="C12:F12" si="5">1804.53-236.59</f>
        <v>1567.94</v>
      </c>
      <c r="D12" s="25">
        <f t="shared" si="5"/>
        <v>1567.94</v>
      </c>
      <c r="E12" s="25">
        <f t="shared" si="5"/>
        <v>1567.94</v>
      </c>
      <c r="F12" s="25">
        <f t="shared" si="5"/>
        <v>1567.94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ht="19.9" customHeight="1" spans="2:18">
      <c r="B13" s="49" t="s">
        <v>98</v>
      </c>
      <c r="C13" s="25">
        <v>281.68</v>
      </c>
      <c r="D13" s="25">
        <v>281.68</v>
      </c>
      <c r="E13" s="25">
        <v>281.68</v>
      </c>
      <c r="F13" s="25">
        <v>281.68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101"/>
    </row>
    <row r="14" ht="35" customHeight="1" spans="1:18">
      <c r="A14" s="21"/>
      <c r="B14" s="49" t="s">
        <v>99</v>
      </c>
      <c r="C14" s="25">
        <v>281.68</v>
      </c>
      <c r="D14" s="25">
        <v>281.68</v>
      </c>
      <c r="E14" s="25">
        <v>281.68</v>
      </c>
      <c r="F14" s="25">
        <v>281.68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101"/>
    </row>
    <row r="15" ht="19.9" customHeight="1" spans="1:18">
      <c r="A15" s="21"/>
      <c r="B15" s="49" t="s">
        <v>100</v>
      </c>
      <c r="C15" s="25">
        <v>10.41</v>
      </c>
      <c r="D15" s="25">
        <v>10.41</v>
      </c>
      <c r="E15" s="25">
        <v>10.41</v>
      </c>
      <c r="F15" s="25">
        <v>10.41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</row>
    <row r="16" ht="38" customHeight="1" spans="1:18">
      <c r="A16" s="21"/>
      <c r="B16" s="49" t="s">
        <v>101</v>
      </c>
      <c r="C16" s="25">
        <v>271.27</v>
      </c>
      <c r="D16" s="25">
        <v>271.27</v>
      </c>
      <c r="E16" s="25">
        <v>271.27</v>
      </c>
      <c r="F16" s="25">
        <v>271.27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</row>
    <row r="17" ht="19.9" customHeight="1" spans="2:18">
      <c r="B17" s="49" t="s">
        <v>102</v>
      </c>
      <c r="C17" s="25">
        <v>274.66</v>
      </c>
      <c r="D17" s="25">
        <v>274.66</v>
      </c>
      <c r="E17" s="25">
        <v>274.66</v>
      </c>
      <c r="F17" s="25">
        <v>274.66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101"/>
    </row>
    <row r="18" ht="19.9" customHeight="1" spans="1:18">
      <c r="A18" s="21"/>
      <c r="B18" s="49" t="s">
        <v>103</v>
      </c>
      <c r="C18" s="25">
        <v>274.66</v>
      </c>
      <c r="D18" s="25">
        <v>274.66</v>
      </c>
      <c r="E18" s="25">
        <v>274.66</v>
      </c>
      <c r="F18" s="25">
        <v>274.66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101"/>
    </row>
    <row r="19" ht="19.9" customHeight="1" spans="1:18">
      <c r="A19" s="21"/>
      <c r="B19" s="49" t="s">
        <v>104</v>
      </c>
      <c r="C19" s="25">
        <v>155.98</v>
      </c>
      <c r="D19" s="25">
        <v>155.98</v>
      </c>
      <c r="E19" s="25">
        <v>155.98</v>
      </c>
      <c r="F19" s="25">
        <v>155.98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</row>
    <row r="20" ht="19.9" customHeight="1" spans="1:18">
      <c r="A20" s="21"/>
      <c r="B20" s="49" t="s">
        <v>105</v>
      </c>
      <c r="C20" s="25">
        <v>118.68</v>
      </c>
      <c r="D20" s="25">
        <v>118.68</v>
      </c>
      <c r="E20" s="25">
        <v>118.68</v>
      </c>
      <c r="F20" s="25">
        <v>118.68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</row>
    <row r="21" ht="19.9" customHeight="1" spans="2:18">
      <c r="B21" s="49" t="s">
        <v>106</v>
      </c>
      <c r="C21" s="25">
        <v>405.09</v>
      </c>
      <c r="D21" s="25">
        <v>405.09</v>
      </c>
      <c r="E21" s="25">
        <v>405.09</v>
      </c>
      <c r="F21" s="25">
        <v>405.09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101"/>
    </row>
    <row r="22" ht="19.9" customHeight="1" spans="1:18">
      <c r="A22" s="21"/>
      <c r="B22" s="49" t="s">
        <v>107</v>
      </c>
      <c r="C22" s="25">
        <v>405.09</v>
      </c>
      <c r="D22" s="25">
        <v>405.09</v>
      </c>
      <c r="E22" s="25">
        <v>405.09</v>
      </c>
      <c r="F22" s="25">
        <v>405.09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101"/>
    </row>
    <row r="23" ht="19.9" customHeight="1" spans="1:18">
      <c r="A23" s="21"/>
      <c r="B23" s="49" t="s">
        <v>108</v>
      </c>
      <c r="C23" s="25">
        <v>225.1</v>
      </c>
      <c r="D23" s="25">
        <v>225.1</v>
      </c>
      <c r="E23" s="25">
        <v>225.1</v>
      </c>
      <c r="F23" s="25">
        <v>225.1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</row>
    <row r="24" ht="19.9" customHeight="1" spans="1:18">
      <c r="A24" s="21"/>
      <c r="B24" s="49" t="s">
        <v>109</v>
      </c>
      <c r="C24" s="25">
        <v>179.99</v>
      </c>
      <c r="D24" s="25">
        <v>179.99</v>
      </c>
      <c r="E24" s="25">
        <v>179.99</v>
      </c>
      <c r="F24" s="25">
        <v>179.99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</row>
    <row r="25" ht="8.5" customHeight="1" spans="1:18">
      <c r="A25" s="87"/>
      <c r="B25" s="87"/>
      <c r="C25" s="87"/>
      <c r="D25" s="87"/>
      <c r="Q25" s="87"/>
      <c r="R25" s="41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275" right="0.236111111111111" top="0.268999993801117" bottom="0.268999993801117" header="0" footer="0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G21" sqref="G21"/>
    </sheetView>
  </sheetViews>
  <sheetFormatPr defaultColWidth="10" defaultRowHeight="13.5"/>
  <cols>
    <col min="1" max="1" width="1.53333333333333" style="53" customWidth="1"/>
    <col min="2" max="2" width="41.0333333333333" style="53" customWidth="1"/>
    <col min="3" max="5" width="16.4083333333333" style="53" customWidth="1"/>
    <col min="6" max="6" width="16.4666666666667" style="53" customWidth="1"/>
    <col min="7" max="9" width="16.4083333333333" style="53" customWidth="1"/>
    <col min="10" max="10" width="1.53333333333333" style="53" customWidth="1"/>
    <col min="11" max="12" width="9.76666666666667" style="53" customWidth="1"/>
    <col min="13" max="16384" width="10" style="53"/>
  </cols>
  <sheetData>
    <row r="1" ht="14.2" customHeight="1" spans="1:10">
      <c r="A1" s="90"/>
      <c r="B1" s="55"/>
      <c r="C1" s="91"/>
      <c r="D1" s="56"/>
      <c r="E1" s="56"/>
      <c r="F1" s="56"/>
      <c r="G1" s="56" t="s">
        <v>16</v>
      </c>
      <c r="H1" s="56"/>
      <c r="I1" s="56"/>
      <c r="J1" s="54"/>
    </row>
    <row r="2" ht="19.9" customHeight="1" spans="1:10">
      <c r="A2" s="90"/>
      <c r="B2" s="58" t="s">
        <v>110</v>
      </c>
      <c r="C2" s="58"/>
      <c r="D2" s="58"/>
      <c r="E2" s="58"/>
      <c r="F2" s="58"/>
      <c r="G2" s="58"/>
      <c r="H2" s="58"/>
      <c r="I2" s="58"/>
      <c r="J2" s="54" t="s">
        <v>17</v>
      </c>
    </row>
    <row r="3" ht="17.05" customHeight="1" spans="1:10">
      <c r="A3" s="90"/>
      <c r="B3" s="59" t="s">
        <v>111</v>
      </c>
      <c r="C3" s="59"/>
      <c r="D3" s="60"/>
      <c r="E3" s="60"/>
      <c r="F3" s="60"/>
      <c r="G3" s="60"/>
      <c r="H3" s="62"/>
      <c r="I3" s="62" t="s">
        <v>20</v>
      </c>
      <c r="J3" s="54"/>
    </row>
    <row r="4" ht="21.35" customHeight="1" spans="1:10">
      <c r="A4" s="90"/>
      <c r="B4" s="64" t="s">
        <v>112</v>
      </c>
      <c r="C4" s="64" t="s">
        <v>26</v>
      </c>
      <c r="D4" s="64" t="s">
        <v>94</v>
      </c>
      <c r="E4" s="64"/>
      <c r="F4" s="64"/>
      <c r="G4" s="64"/>
      <c r="H4" s="64" t="s">
        <v>30</v>
      </c>
      <c r="I4" s="64" t="s">
        <v>31</v>
      </c>
      <c r="J4" s="54"/>
    </row>
    <row r="5" ht="34.15" customHeight="1" spans="1:10">
      <c r="A5" s="90"/>
      <c r="B5" s="64"/>
      <c r="C5" s="64"/>
      <c r="D5" s="64" t="s">
        <v>83</v>
      </c>
      <c r="E5" s="64" t="s">
        <v>27</v>
      </c>
      <c r="F5" s="64" t="s">
        <v>28</v>
      </c>
      <c r="G5" s="64" t="s">
        <v>29</v>
      </c>
      <c r="H5" s="64"/>
      <c r="I5" s="64"/>
      <c r="J5" s="54"/>
    </row>
    <row r="6" ht="19.9" customHeight="1" spans="1:10">
      <c r="A6" s="90"/>
      <c r="B6" s="64" t="s">
        <v>113</v>
      </c>
      <c r="C6" s="66">
        <v>2529.37</v>
      </c>
      <c r="D6" s="92">
        <v>2529.37</v>
      </c>
      <c r="E6" s="92">
        <v>2529.37</v>
      </c>
      <c r="F6" s="92"/>
      <c r="G6" s="92"/>
      <c r="H6" s="92"/>
      <c r="I6" s="92"/>
      <c r="J6" s="65"/>
    </row>
    <row r="7" ht="19.9" customHeight="1" spans="1:10">
      <c r="A7" s="90"/>
      <c r="B7" s="67" t="s">
        <v>87</v>
      </c>
      <c r="C7" s="68">
        <v>2529.37</v>
      </c>
      <c r="D7" s="70">
        <v>2529.37</v>
      </c>
      <c r="E7" s="70">
        <v>2529.37</v>
      </c>
      <c r="F7" s="70"/>
      <c r="G7" s="70"/>
      <c r="H7" s="70"/>
      <c r="I7" s="70"/>
      <c r="J7" s="54"/>
    </row>
    <row r="8" ht="19.9" customHeight="1" spans="1:10">
      <c r="A8" s="90"/>
      <c r="B8" s="67" t="s">
        <v>88</v>
      </c>
      <c r="C8" s="68">
        <v>2529.37</v>
      </c>
      <c r="D8" s="70">
        <v>2529.37</v>
      </c>
      <c r="E8" s="70">
        <v>2529.37</v>
      </c>
      <c r="F8" s="70"/>
      <c r="G8" s="70"/>
      <c r="H8" s="70"/>
      <c r="I8" s="70"/>
      <c r="J8" s="54"/>
    </row>
    <row r="9" s="53" customFormat="1" ht="19.9" customHeight="1" spans="1:10">
      <c r="A9" s="90"/>
      <c r="B9" s="67" t="s">
        <v>95</v>
      </c>
      <c r="C9" s="68">
        <v>1567.94</v>
      </c>
      <c r="D9" s="70">
        <v>1567.94</v>
      </c>
      <c r="E9" s="70">
        <v>1567.94</v>
      </c>
      <c r="F9" s="70"/>
      <c r="G9" s="70"/>
      <c r="H9" s="70"/>
      <c r="I9" s="70"/>
      <c r="J9" s="54"/>
    </row>
    <row r="10" ht="19.9" customHeight="1" spans="1:10">
      <c r="A10" s="90"/>
      <c r="B10" s="67" t="s">
        <v>96</v>
      </c>
      <c r="C10" s="68">
        <v>1567.94</v>
      </c>
      <c r="D10" s="70">
        <v>1567.94</v>
      </c>
      <c r="E10" s="70">
        <v>1567.94</v>
      </c>
      <c r="F10" s="70"/>
      <c r="G10" s="70"/>
      <c r="H10" s="70"/>
      <c r="I10" s="70"/>
      <c r="J10" s="54"/>
    </row>
    <row r="11" ht="19.9" customHeight="1" spans="1:10">
      <c r="A11" s="90"/>
      <c r="B11" s="67" t="s">
        <v>97</v>
      </c>
      <c r="C11" s="68">
        <v>1567.94</v>
      </c>
      <c r="D11" s="70">
        <v>1567.94</v>
      </c>
      <c r="E11" s="70">
        <v>1567.94</v>
      </c>
      <c r="F11" s="70"/>
      <c r="G11" s="70"/>
      <c r="H11" s="70"/>
      <c r="I11" s="70"/>
      <c r="J11" s="54"/>
    </row>
    <row r="12" s="53" customFormat="1" ht="19.9" customHeight="1" spans="2:9">
      <c r="B12" s="67" t="s">
        <v>98</v>
      </c>
      <c r="C12" s="68">
        <v>281.68</v>
      </c>
      <c r="D12" s="70">
        <v>281.68</v>
      </c>
      <c r="E12" s="70">
        <v>281.68</v>
      </c>
      <c r="F12" s="70"/>
      <c r="G12" s="70"/>
      <c r="H12" s="70"/>
      <c r="I12" s="70"/>
    </row>
    <row r="13" ht="19.9" customHeight="1" spans="1:9">
      <c r="A13" s="90"/>
      <c r="B13" s="67" t="s">
        <v>99</v>
      </c>
      <c r="C13" s="68">
        <v>281.68</v>
      </c>
      <c r="D13" s="70">
        <v>281.68</v>
      </c>
      <c r="E13" s="70">
        <v>281.68</v>
      </c>
      <c r="F13" s="70"/>
      <c r="G13" s="70"/>
      <c r="H13" s="70"/>
      <c r="I13" s="70"/>
    </row>
    <row r="14" ht="19.9" customHeight="1" spans="1:9">
      <c r="A14" s="90"/>
      <c r="B14" s="67" t="s">
        <v>100</v>
      </c>
      <c r="C14" s="68">
        <v>10.41</v>
      </c>
      <c r="D14" s="70">
        <v>10.41</v>
      </c>
      <c r="E14" s="70">
        <v>10.41</v>
      </c>
      <c r="F14" s="70"/>
      <c r="G14" s="70"/>
      <c r="H14" s="70"/>
      <c r="I14" s="70"/>
    </row>
    <row r="15" ht="25.6" customHeight="1" spans="1:9">
      <c r="A15" s="90"/>
      <c r="B15" s="67" t="s">
        <v>101</v>
      </c>
      <c r="C15" s="68">
        <v>271.27</v>
      </c>
      <c r="D15" s="70">
        <v>271.27</v>
      </c>
      <c r="E15" s="70">
        <v>271.27</v>
      </c>
      <c r="F15" s="70"/>
      <c r="G15" s="70"/>
      <c r="H15" s="70"/>
      <c r="I15" s="70"/>
    </row>
    <row r="16" s="53" customFormat="1" ht="19.9" customHeight="1" spans="2:9">
      <c r="B16" s="67" t="s">
        <v>102</v>
      </c>
      <c r="C16" s="68">
        <v>274.66</v>
      </c>
      <c r="D16" s="70">
        <v>274.66</v>
      </c>
      <c r="E16" s="70">
        <v>274.66</v>
      </c>
      <c r="F16" s="70"/>
      <c r="G16" s="70"/>
      <c r="H16" s="70"/>
      <c r="I16" s="70"/>
    </row>
    <row r="17" ht="19.9" customHeight="1" spans="1:9">
      <c r="A17" s="90"/>
      <c r="B17" s="67" t="s">
        <v>103</v>
      </c>
      <c r="C17" s="68">
        <v>274.66</v>
      </c>
      <c r="D17" s="70">
        <v>274.66</v>
      </c>
      <c r="E17" s="70">
        <v>274.66</v>
      </c>
      <c r="F17" s="70"/>
      <c r="G17" s="70"/>
      <c r="H17" s="70"/>
      <c r="I17" s="70"/>
    </row>
    <row r="18" ht="19.9" customHeight="1" spans="1:9">
      <c r="A18" s="90"/>
      <c r="B18" s="67" t="s">
        <v>104</v>
      </c>
      <c r="C18" s="68">
        <v>155.98</v>
      </c>
      <c r="D18" s="70">
        <v>155.98</v>
      </c>
      <c r="E18" s="70">
        <v>155.98</v>
      </c>
      <c r="F18" s="70"/>
      <c r="G18" s="70"/>
      <c r="H18" s="70"/>
      <c r="I18" s="70"/>
    </row>
    <row r="19" ht="19.9" customHeight="1" spans="1:9">
      <c r="A19" s="90"/>
      <c r="B19" s="67" t="s">
        <v>105</v>
      </c>
      <c r="C19" s="68">
        <v>118.68</v>
      </c>
      <c r="D19" s="70">
        <v>118.68</v>
      </c>
      <c r="E19" s="70">
        <v>118.68</v>
      </c>
      <c r="F19" s="70"/>
      <c r="G19" s="70"/>
      <c r="H19" s="70"/>
      <c r="I19" s="70"/>
    </row>
    <row r="20" s="53" customFormat="1" ht="19.9" customHeight="1" spans="2:9">
      <c r="B20" s="67" t="s">
        <v>106</v>
      </c>
      <c r="C20" s="68">
        <v>405.09</v>
      </c>
      <c r="D20" s="70">
        <v>405.09</v>
      </c>
      <c r="E20" s="70">
        <v>405.09</v>
      </c>
      <c r="F20" s="70"/>
      <c r="G20" s="70"/>
      <c r="H20" s="70"/>
      <c r="I20" s="70"/>
    </row>
    <row r="21" ht="19.9" customHeight="1" spans="1:9">
      <c r="A21" s="90"/>
      <c r="B21" s="67" t="s">
        <v>107</v>
      </c>
      <c r="C21" s="68">
        <v>405.09</v>
      </c>
      <c r="D21" s="70">
        <v>405.09</v>
      </c>
      <c r="E21" s="70">
        <v>405.09</v>
      </c>
      <c r="F21" s="70"/>
      <c r="G21" s="70"/>
      <c r="H21" s="70"/>
      <c r="I21" s="70"/>
    </row>
    <row r="22" ht="19.9" customHeight="1" spans="1:9">
      <c r="A22" s="90"/>
      <c r="B22" s="67" t="s">
        <v>108</v>
      </c>
      <c r="C22" s="68">
        <v>225.1</v>
      </c>
      <c r="D22" s="70">
        <v>225.1</v>
      </c>
      <c r="E22" s="70">
        <v>225.1</v>
      </c>
      <c r="F22" s="70"/>
      <c r="G22" s="70"/>
      <c r="H22" s="70"/>
      <c r="I22" s="70"/>
    </row>
    <row r="23" ht="19.9" customHeight="1" spans="1:9">
      <c r="A23" s="90"/>
      <c r="B23" s="67" t="s">
        <v>109</v>
      </c>
      <c r="C23" s="68">
        <v>179.99</v>
      </c>
      <c r="D23" s="70">
        <v>179.99</v>
      </c>
      <c r="E23" s="70">
        <v>179.99</v>
      </c>
      <c r="F23" s="70"/>
      <c r="G23" s="70"/>
      <c r="H23" s="70"/>
      <c r="I23" s="70"/>
    </row>
    <row r="24" ht="8.5" customHeight="1" spans="1:10">
      <c r="A24" s="71"/>
      <c r="B24" s="71"/>
      <c r="C24" s="71"/>
      <c r="D24" s="71"/>
      <c r="E24" s="71"/>
      <c r="F24" s="71"/>
      <c r="G24" s="71"/>
      <c r="H24" s="71"/>
      <c r="I24" s="71"/>
      <c r="J24" s="72"/>
    </row>
  </sheetData>
  <mergeCells count="10">
    <mergeCell ref="B2:I2"/>
    <mergeCell ref="B3:C3"/>
    <mergeCell ref="D4:G4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8"/>
      <c r="C1" s="88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89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7" t="s">
        <v>113</v>
      </c>
      <c r="C6" s="29">
        <v>2529.37</v>
      </c>
      <c r="D6" s="48">
        <v>2529.37</v>
      </c>
      <c r="E6" s="48">
        <v>2529.37</v>
      </c>
      <c r="F6" s="48"/>
      <c r="G6" s="48"/>
      <c r="H6" s="48"/>
      <c r="I6" s="48"/>
      <c r="J6" s="14"/>
    </row>
    <row r="7" ht="19.9" customHeight="1" spans="1:9">
      <c r="A7" s="81"/>
      <c r="B7" s="15" t="s">
        <v>87</v>
      </c>
      <c r="C7" s="51">
        <v>2529.37</v>
      </c>
      <c r="D7" s="50">
        <v>2529.37</v>
      </c>
      <c r="E7" s="50">
        <v>2529.37</v>
      </c>
      <c r="F7" s="50"/>
      <c r="G7" s="50"/>
      <c r="H7" s="50"/>
      <c r="I7" s="50"/>
    </row>
    <row r="8" ht="19.9" customHeight="1" spans="1:9">
      <c r="A8" s="81"/>
      <c r="B8" s="15" t="s">
        <v>88</v>
      </c>
      <c r="C8" s="51">
        <v>2529.37</v>
      </c>
      <c r="D8" s="50">
        <v>2529.37</v>
      </c>
      <c r="E8" s="50">
        <v>2529.37</v>
      </c>
      <c r="F8" s="50"/>
      <c r="G8" s="50"/>
      <c r="H8" s="50"/>
      <c r="I8" s="50"/>
    </row>
    <row r="9" ht="19.9" customHeight="1" spans="1:10">
      <c r="A9" s="81"/>
      <c r="B9" s="15" t="s">
        <v>117</v>
      </c>
      <c r="C9" s="51">
        <f>2620.08-236.59</f>
        <v>2383.49</v>
      </c>
      <c r="D9" s="50">
        <v>2383.49</v>
      </c>
      <c r="E9" s="50">
        <v>2383.49</v>
      </c>
      <c r="F9" s="50"/>
      <c r="G9" s="50"/>
      <c r="H9" s="50"/>
      <c r="I9" s="50"/>
      <c r="J9" s="2"/>
    </row>
    <row r="10" ht="19.9" customHeight="1" spans="1:10">
      <c r="A10" s="81"/>
      <c r="B10" s="15" t="s">
        <v>118</v>
      </c>
      <c r="C10" s="51">
        <v>877.06</v>
      </c>
      <c r="D10" s="50">
        <v>877.06</v>
      </c>
      <c r="E10" s="50">
        <v>877.06</v>
      </c>
      <c r="F10" s="50"/>
      <c r="G10" s="50"/>
      <c r="H10" s="50"/>
      <c r="I10" s="50"/>
      <c r="J10" s="2"/>
    </row>
    <row r="11" ht="19.9" customHeight="1" spans="2:9">
      <c r="B11" s="15" t="s">
        <v>119</v>
      </c>
      <c r="C11" s="51">
        <v>514.44</v>
      </c>
      <c r="D11" s="50">
        <v>514.44</v>
      </c>
      <c r="E11" s="50">
        <v>514.44</v>
      </c>
      <c r="F11" s="50"/>
      <c r="G11" s="50"/>
      <c r="H11" s="50"/>
      <c r="I11" s="50"/>
    </row>
    <row r="12" ht="19.9" customHeight="1" spans="2:9">
      <c r="B12" s="15" t="s">
        <v>120</v>
      </c>
      <c r="C12" s="51">
        <f>438.55-236.59</f>
        <v>201.96</v>
      </c>
      <c r="D12" s="50">
        <v>201.96</v>
      </c>
      <c r="E12" s="50">
        <v>201.96</v>
      </c>
      <c r="F12" s="50"/>
      <c r="G12" s="50"/>
      <c r="H12" s="50"/>
      <c r="I12" s="50"/>
    </row>
    <row r="13" ht="25.6" customHeight="1" spans="2:9">
      <c r="B13" s="15" t="s">
        <v>121</v>
      </c>
      <c r="C13" s="51">
        <v>271.27</v>
      </c>
      <c r="D13" s="50">
        <v>271.27</v>
      </c>
      <c r="E13" s="50">
        <v>271.27</v>
      </c>
      <c r="F13" s="50"/>
      <c r="G13" s="50"/>
      <c r="H13" s="50"/>
      <c r="I13" s="50"/>
    </row>
    <row r="14" ht="19.9" customHeight="1" spans="2:9">
      <c r="B14" s="15" t="s">
        <v>122</v>
      </c>
      <c r="C14" s="51">
        <v>155.98</v>
      </c>
      <c r="D14" s="50">
        <v>155.98</v>
      </c>
      <c r="E14" s="50">
        <v>155.98</v>
      </c>
      <c r="F14" s="50"/>
      <c r="G14" s="50"/>
      <c r="H14" s="50"/>
      <c r="I14" s="50"/>
    </row>
    <row r="15" ht="19.9" customHeight="1" spans="2:9">
      <c r="B15" s="15" t="s">
        <v>123</v>
      </c>
      <c r="C15" s="51">
        <v>118.68</v>
      </c>
      <c r="D15" s="50">
        <v>118.68</v>
      </c>
      <c r="E15" s="50">
        <v>118.68</v>
      </c>
      <c r="F15" s="50"/>
      <c r="G15" s="50"/>
      <c r="H15" s="50"/>
      <c r="I15" s="50"/>
    </row>
    <row r="16" ht="19.9" customHeight="1" spans="2:9">
      <c r="B16" s="15" t="s">
        <v>124</v>
      </c>
      <c r="C16" s="51">
        <v>18.65</v>
      </c>
      <c r="D16" s="50">
        <v>18.65</v>
      </c>
      <c r="E16" s="50">
        <v>18.65</v>
      </c>
      <c r="F16" s="50"/>
      <c r="G16" s="50"/>
      <c r="H16" s="50"/>
      <c r="I16" s="50"/>
    </row>
    <row r="17" ht="19.9" customHeight="1" spans="2:9">
      <c r="B17" s="15" t="s">
        <v>125</v>
      </c>
      <c r="C17" s="51">
        <v>225.1</v>
      </c>
      <c r="D17" s="50">
        <v>225.1</v>
      </c>
      <c r="E17" s="50">
        <v>225.1</v>
      </c>
      <c r="F17" s="50"/>
      <c r="G17" s="50"/>
      <c r="H17" s="50"/>
      <c r="I17" s="50"/>
    </row>
    <row r="18" ht="19.9" customHeight="1" spans="2:9">
      <c r="B18" s="15" t="s">
        <v>126</v>
      </c>
      <c r="C18" s="51">
        <v>0.35</v>
      </c>
      <c r="D18" s="50">
        <v>0.35</v>
      </c>
      <c r="E18" s="50">
        <v>0.35</v>
      </c>
      <c r="F18" s="50"/>
      <c r="G18" s="50"/>
      <c r="H18" s="50"/>
      <c r="I18" s="50"/>
    </row>
    <row r="19" ht="19.9" customHeight="1" spans="2:9">
      <c r="B19" s="15" t="s">
        <v>127</v>
      </c>
      <c r="C19" s="51">
        <v>116.31</v>
      </c>
      <c r="D19" s="50">
        <v>116.31</v>
      </c>
      <c r="E19" s="50">
        <v>116.31</v>
      </c>
      <c r="F19" s="50"/>
      <c r="G19" s="50"/>
      <c r="H19" s="50"/>
      <c r="I19" s="50"/>
    </row>
    <row r="20" ht="19.9" customHeight="1" spans="1:9">
      <c r="A20" s="81"/>
      <c r="B20" s="15" t="s">
        <v>128</v>
      </c>
      <c r="C20" s="51">
        <v>85.05</v>
      </c>
      <c r="D20" s="50">
        <v>85.05</v>
      </c>
      <c r="E20" s="50">
        <v>85.05</v>
      </c>
      <c r="F20" s="50"/>
      <c r="G20" s="50"/>
      <c r="H20" s="50"/>
      <c r="I20" s="50"/>
    </row>
    <row r="21" ht="19.9" customHeight="1" spans="2:9">
      <c r="B21" s="15" t="s">
        <v>129</v>
      </c>
      <c r="C21" s="51">
        <v>31</v>
      </c>
      <c r="D21" s="50">
        <v>31</v>
      </c>
      <c r="E21" s="50">
        <v>31</v>
      </c>
      <c r="F21" s="50"/>
      <c r="G21" s="50"/>
      <c r="H21" s="50"/>
      <c r="I21" s="50"/>
    </row>
    <row r="22" ht="19.9" customHeight="1" spans="2:9">
      <c r="B22" s="15" t="s">
        <v>130</v>
      </c>
      <c r="C22" s="51">
        <v>0.26</v>
      </c>
      <c r="D22" s="50">
        <v>0.26</v>
      </c>
      <c r="E22" s="50">
        <v>0.26</v>
      </c>
      <c r="F22" s="50"/>
      <c r="G22" s="50"/>
      <c r="H22" s="50"/>
      <c r="I22" s="50"/>
    </row>
    <row r="23" ht="19.9" customHeight="1" spans="2:9">
      <c r="B23" s="15" t="s">
        <v>131</v>
      </c>
      <c r="C23" s="51">
        <v>29.57</v>
      </c>
      <c r="D23" s="50">
        <v>29.57</v>
      </c>
      <c r="E23" s="50">
        <v>29.57</v>
      </c>
      <c r="F23" s="50"/>
      <c r="G23" s="50"/>
      <c r="H23" s="50"/>
      <c r="I23" s="50"/>
    </row>
    <row r="24" ht="19.9" customHeight="1" spans="1:9">
      <c r="A24" s="81"/>
      <c r="B24" s="15" t="s">
        <v>132</v>
      </c>
      <c r="C24" s="51">
        <v>10.32</v>
      </c>
      <c r="D24" s="50">
        <v>10.32</v>
      </c>
      <c r="E24" s="50">
        <v>10.32</v>
      </c>
      <c r="F24" s="50"/>
      <c r="G24" s="50"/>
      <c r="H24" s="50"/>
      <c r="I24" s="50"/>
    </row>
    <row r="25" ht="19.9" customHeight="1" spans="2:9">
      <c r="B25" s="15" t="s">
        <v>133</v>
      </c>
      <c r="C25" s="51">
        <v>18.78</v>
      </c>
      <c r="D25" s="50">
        <v>18.78</v>
      </c>
      <c r="E25" s="50">
        <v>18.78</v>
      </c>
      <c r="F25" s="50"/>
      <c r="G25" s="50"/>
      <c r="H25" s="50"/>
      <c r="I25" s="50"/>
    </row>
    <row r="26" ht="19.9" customHeight="1" spans="2:9">
      <c r="B26" s="15" t="s">
        <v>134</v>
      </c>
      <c r="C26" s="51">
        <v>0.47</v>
      </c>
      <c r="D26" s="50">
        <v>0.47</v>
      </c>
      <c r="E26" s="50">
        <v>0.47</v>
      </c>
      <c r="F26" s="50"/>
      <c r="G26" s="50"/>
      <c r="H26" s="50"/>
      <c r="I26" s="50"/>
    </row>
    <row r="27" ht="8.5" customHeight="1" spans="1:10">
      <c r="A27" s="34"/>
      <c r="B27" s="34"/>
      <c r="C27" s="34"/>
      <c r="D27" s="34"/>
      <c r="E27" s="34"/>
      <c r="F27" s="34"/>
      <c r="G27" s="34"/>
      <c r="H27" s="34"/>
      <c r="I27" s="34"/>
      <c r="J27" s="4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196527777777778" right="0.118055555555556" top="0.268999993801117" bottom="0.268999993801117" header="0" footer="0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opLeftCell="A7" workbookViewId="0">
      <selection activeCell="A1" sqref="A1:J3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9" width="16.4083333333333" customWidth="1"/>
    <col min="10" max="10" width="15.75" customWidth="1"/>
    <col min="11" max="11" width="9.75" hidden="1" customWidth="1"/>
    <col min="12" max="12" width="9.76666666666667" customWidth="1"/>
  </cols>
  <sheetData>
    <row r="1" ht="14.2" customHeight="1" spans="1:11">
      <c r="A1" s="73"/>
      <c r="B1" s="74"/>
      <c r="C1" s="75"/>
      <c r="D1" s="75"/>
      <c r="E1" s="75"/>
      <c r="F1" s="75"/>
      <c r="G1" s="75" t="s">
        <v>16</v>
      </c>
      <c r="H1" s="75" t="s">
        <v>16</v>
      </c>
      <c r="I1" s="75" t="s">
        <v>16</v>
      </c>
      <c r="J1" s="75" t="s">
        <v>16</v>
      </c>
      <c r="K1" s="2" t="s">
        <v>17</v>
      </c>
    </row>
    <row r="2" ht="19.9" customHeight="1" spans="1:11">
      <c r="A2" s="76"/>
      <c r="B2" s="3" t="s">
        <v>135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76"/>
      <c r="B3" s="77" t="s">
        <v>136</v>
      </c>
      <c r="C3" s="19"/>
      <c r="D3" s="19"/>
      <c r="E3" s="19"/>
      <c r="F3" s="78"/>
      <c r="G3" s="79"/>
      <c r="H3" s="79"/>
      <c r="I3" s="79"/>
      <c r="J3" s="79" t="s">
        <v>20</v>
      </c>
      <c r="K3" s="2"/>
    </row>
    <row r="4" ht="21.35" customHeight="1" spans="1:11">
      <c r="A4" s="76"/>
      <c r="B4" s="80" t="s">
        <v>21</v>
      </c>
      <c r="C4" s="80"/>
      <c r="D4" s="80" t="s">
        <v>22</v>
      </c>
      <c r="E4" s="80"/>
      <c r="F4" s="80"/>
      <c r="G4" s="80"/>
      <c r="H4" s="80"/>
      <c r="I4" s="80"/>
      <c r="J4" s="80"/>
      <c r="K4" s="2"/>
    </row>
    <row r="5" ht="21.35" customHeight="1" spans="1:11">
      <c r="A5" s="76"/>
      <c r="B5" s="80" t="s">
        <v>23</v>
      </c>
      <c r="C5" s="80" t="s">
        <v>24</v>
      </c>
      <c r="D5" s="80" t="s">
        <v>25</v>
      </c>
      <c r="E5" s="80" t="s">
        <v>24</v>
      </c>
      <c r="F5" s="80" t="s">
        <v>23</v>
      </c>
      <c r="G5" s="80" t="s">
        <v>24</v>
      </c>
      <c r="H5" s="80"/>
      <c r="I5" s="80"/>
      <c r="J5" s="80"/>
      <c r="K5" s="2"/>
    </row>
    <row r="6" ht="34.15" customHeight="1" spans="1:11">
      <c r="A6" s="81"/>
      <c r="B6" s="80"/>
      <c r="C6" s="80"/>
      <c r="D6" s="80"/>
      <c r="E6" s="80"/>
      <c r="F6" s="80"/>
      <c r="G6" s="82" t="s">
        <v>26</v>
      </c>
      <c r="H6" s="82" t="s">
        <v>27</v>
      </c>
      <c r="I6" s="82" t="s">
        <v>28</v>
      </c>
      <c r="J6" s="82" t="s">
        <v>29</v>
      </c>
      <c r="K6" s="2"/>
    </row>
    <row r="7" ht="19.9" customHeight="1" spans="1:12">
      <c r="A7" s="83"/>
      <c r="B7" s="84" t="s">
        <v>32</v>
      </c>
      <c r="C7" s="13">
        <f>2765.96-236.59</f>
        <v>2529.37</v>
      </c>
      <c r="D7" s="84" t="s">
        <v>33</v>
      </c>
      <c r="E7" s="13">
        <f>2765.96-236.59</f>
        <v>2529.37</v>
      </c>
      <c r="F7" s="85" t="s">
        <v>34</v>
      </c>
      <c r="G7" s="13"/>
      <c r="H7" s="13"/>
      <c r="I7" s="13"/>
      <c r="J7" s="13"/>
      <c r="K7" s="13"/>
      <c r="L7" s="13"/>
    </row>
    <row r="8" ht="19.9" customHeight="1" spans="1:12">
      <c r="A8" s="83"/>
      <c r="B8" s="84" t="s">
        <v>35</v>
      </c>
      <c r="C8" s="13"/>
      <c r="D8" s="84" t="s">
        <v>36</v>
      </c>
      <c r="E8" s="13">
        <f>2649.65-236.59</f>
        <v>2413.06</v>
      </c>
      <c r="F8" s="84" t="s">
        <v>37</v>
      </c>
      <c r="G8" s="13"/>
      <c r="H8" s="13"/>
      <c r="I8" s="13"/>
      <c r="J8" s="13"/>
      <c r="K8" s="13"/>
      <c r="L8" s="13"/>
    </row>
    <row r="9" ht="19.9" customHeight="1" spans="1:12">
      <c r="A9" s="83"/>
      <c r="B9" s="84" t="s">
        <v>38</v>
      </c>
      <c r="C9" s="13"/>
      <c r="D9" s="84" t="s">
        <v>39</v>
      </c>
      <c r="E9" s="13">
        <v>116.31</v>
      </c>
      <c r="F9" s="84" t="s">
        <v>40</v>
      </c>
      <c r="G9" s="13"/>
      <c r="H9" s="13"/>
      <c r="I9" s="13"/>
      <c r="J9" s="13"/>
      <c r="K9" s="13"/>
      <c r="L9" s="13"/>
    </row>
    <row r="10" ht="19.9" customHeight="1" spans="1:12">
      <c r="A10" s="83"/>
      <c r="B10" s="84" t="s">
        <v>41</v>
      </c>
      <c r="C10" s="13">
        <v>227</v>
      </c>
      <c r="D10" s="84" t="s">
        <v>42</v>
      </c>
      <c r="E10" s="13"/>
      <c r="F10" s="84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83"/>
      <c r="B11" s="84" t="s">
        <v>44</v>
      </c>
      <c r="C11" s="13"/>
      <c r="D11" s="84" t="s">
        <v>45</v>
      </c>
      <c r="E11" s="13"/>
      <c r="F11" s="84" t="s">
        <v>46</v>
      </c>
      <c r="G11" s="13">
        <f>1804.53-236.59</f>
        <v>1567.94</v>
      </c>
      <c r="H11" s="13">
        <f>1804.53-236.59</f>
        <v>1567.94</v>
      </c>
      <c r="I11" s="13"/>
      <c r="J11" s="13"/>
      <c r="K11" s="13"/>
      <c r="L11" s="13"/>
    </row>
    <row r="12" ht="19.9" customHeight="1" spans="1:12">
      <c r="A12" s="83"/>
      <c r="B12" s="84" t="s">
        <v>47</v>
      </c>
      <c r="C12" s="13"/>
      <c r="D12" s="84" t="s">
        <v>48</v>
      </c>
      <c r="E12" s="13"/>
      <c r="F12" s="84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83"/>
      <c r="B13" s="84" t="s">
        <v>50</v>
      </c>
      <c r="C13" s="13"/>
      <c r="D13" s="84"/>
      <c r="E13" s="13"/>
      <c r="F13" s="84" t="s">
        <v>51</v>
      </c>
      <c r="G13" s="13"/>
      <c r="H13" s="13"/>
      <c r="I13" s="13"/>
      <c r="J13" s="13"/>
      <c r="K13" s="13"/>
      <c r="L13" s="13"/>
    </row>
    <row r="14" ht="19.9" customHeight="1" spans="1:12">
      <c r="A14" s="83"/>
      <c r="B14" s="84" t="s">
        <v>52</v>
      </c>
      <c r="C14" s="13"/>
      <c r="D14" s="84"/>
      <c r="E14" s="13"/>
      <c r="F14" s="84" t="s">
        <v>53</v>
      </c>
      <c r="G14" s="13">
        <v>281.68</v>
      </c>
      <c r="H14" s="13">
        <v>281.68</v>
      </c>
      <c r="I14" s="13"/>
      <c r="J14" s="13"/>
      <c r="K14" s="13"/>
      <c r="L14" s="13"/>
    </row>
    <row r="15" ht="19.9" customHeight="1" spans="1:12">
      <c r="A15" s="83"/>
      <c r="B15" s="84" t="s">
        <v>54</v>
      </c>
      <c r="C15" s="13"/>
      <c r="D15" s="84"/>
      <c r="E15" s="13"/>
      <c r="F15" s="84" t="s">
        <v>55</v>
      </c>
      <c r="G15" s="13"/>
      <c r="H15" s="13"/>
      <c r="I15" s="13"/>
      <c r="J15" s="13"/>
      <c r="K15" s="13"/>
      <c r="L15" s="13"/>
    </row>
    <row r="16" ht="19.9" customHeight="1" spans="1:12">
      <c r="A16" s="83"/>
      <c r="B16" s="84"/>
      <c r="C16" s="13"/>
      <c r="D16" s="84"/>
      <c r="E16" s="13"/>
      <c r="F16" s="84" t="s">
        <v>56</v>
      </c>
      <c r="G16" s="13">
        <v>274.66</v>
      </c>
      <c r="H16" s="13">
        <v>274.66</v>
      </c>
      <c r="I16" s="13"/>
      <c r="J16" s="13"/>
      <c r="K16" s="13"/>
      <c r="L16" s="13"/>
    </row>
    <row r="17" ht="19.9" customHeight="1" spans="1:12">
      <c r="A17" s="83"/>
      <c r="B17" s="84"/>
      <c r="C17" s="13"/>
      <c r="D17" s="84"/>
      <c r="E17" s="13"/>
      <c r="F17" s="84" t="s">
        <v>57</v>
      </c>
      <c r="G17" s="13"/>
      <c r="H17" s="13"/>
      <c r="I17" s="13"/>
      <c r="J17" s="13"/>
      <c r="K17" s="13"/>
      <c r="L17" s="13"/>
    </row>
    <row r="18" ht="19.9" customHeight="1" spans="1:12">
      <c r="A18" s="83"/>
      <c r="B18" s="84"/>
      <c r="C18" s="13"/>
      <c r="D18" s="84"/>
      <c r="E18" s="13"/>
      <c r="F18" s="84" t="s">
        <v>58</v>
      </c>
      <c r="G18" s="13"/>
      <c r="H18" s="13"/>
      <c r="I18" s="13"/>
      <c r="J18" s="13"/>
      <c r="K18" s="13"/>
      <c r="L18" s="13"/>
    </row>
    <row r="19" ht="19.9" customHeight="1" spans="1:12">
      <c r="A19" s="83"/>
      <c r="B19" s="84"/>
      <c r="C19" s="13"/>
      <c r="D19" s="84"/>
      <c r="E19" s="13"/>
      <c r="F19" s="84" t="s">
        <v>59</v>
      </c>
      <c r="G19" s="13"/>
      <c r="H19" s="13"/>
      <c r="I19" s="13"/>
      <c r="J19" s="13"/>
      <c r="K19" s="13"/>
      <c r="L19" s="13"/>
    </row>
    <row r="20" ht="19.9" customHeight="1" spans="1:12">
      <c r="A20" s="83"/>
      <c r="B20" s="84"/>
      <c r="C20" s="13"/>
      <c r="D20" s="84"/>
      <c r="E20" s="13"/>
      <c r="F20" s="84" t="s">
        <v>60</v>
      </c>
      <c r="G20" s="13"/>
      <c r="H20" s="13"/>
      <c r="I20" s="13"/>
      <c r="J20" s="13"/>
      <c r="K20" s="13"/>
      <c r="L20" s="13"/>
    </row>
    <row r="21" ht="19.9" customHeight="1" spans="1:12">
      <c r="A21" s="83"/>
      <c r="B21" s="84"/>
      <c r="C21" s="13"/>
      <c r="D21" s="84"/>
      <c r="E21" s="13"/>
      <c r="F21" s="84" t="s">
        <v>61</v>
      </c>
      <c r="G21" s="13"/>
      <c r="H21" s="13"/>
      <c r="I21" s="13"/>
      <c r="J21" s="13"/>
      <c r="K21" s="13"/>
      <c r="L21" s="13"/>
    </row>
    <row r="22" ht="19.9" customHeight="1" spans="1:12">
      <c r="A22" s="83"/>
      <c r="B22" s="84"/>
      <c r="C22" s="13"/>
      <c r="D22" s="84"/>
      <c r="E22" s="13"/>
      <c r="F22" s="84" t="s">
        <v>62</v>
      </c>
      <c r="G22" s="13"/>
      <c r="H22" s="13"/>
      <c r="I22" s="13"/>
      <c r="J22" s="13"/>
      <c r="K22" s="13"/>
      <c r="L22" s="13"/>
    </row>
    <row r="23" ht="19.9" customHeight="1" spans="1:12">
      <c r="A23" s="83"/>
      <c r="B23" s="84"/>
      <c r="C23" s="13"/>
      <c r="D23" s="84"/>
      <c r="E23" s="13"/>
      <c r="F23" s="84" t="s">
        <v>63</v>
      </c>
      <c r="G23" s="13"/>
      <c r="H23" s="13"/>
      <c r="I23" s="13"/>
      <c r="J23" s="13"/>
      <c r="K23" s="13"/>
      <c r="L23" s="13"/>
    </row>
    <row r="24" ht="19.9" customHeight="1" spans="1:12">
      <c r="A24" s="83"/>
      <c r="B24" s="84"/>
      <c r="C24" s="13"/>
      <c r="D24" s="84"/>
      <c r="E24" s="13"/>
      <c r="F24" s="84" t="s">
        <v>64</v>
      </c>
      <c r="G24" s="13"/>
      <c r="H24" s="13"/>
      <c r="I24" s="13"/>
      <c r="J24" s="13"/>
      <c r="K24" s="13"/>
      <c r="L24" s="13"/>
    </row>
    <row r="25" ht="19.9" customHeight="1" spans="1:12">
      <c r="A25" s="83"/>
      <c r="B25" s="84"/>
      <c r="C25" s="13"/>
      <c r="D25" s="84"/>
      <c r="E25" s="13"/>
      <c r="F25" s="84" t="s">
        <v>65</v>
      </c>
      <c r="G25" s="13"/>
      <c r="H25" s="13"/>
      <c r="I25" s="13"/>
      <c r="J25" s="13"/>
      <c r="K25" s="13"/>
      <c r="L25" s="13"/>
    </row>
    <row r="26" ht="19.9" customHeight="1" spans="1:12">
      <c r="A26" s="83"/>
      <c r="B26" s="84"/>
      <c r="C26" s="13"/>
      <c r="D26" s="84"/>
      <c r="E26" s="13"/>
      <c r="F26" s="84" t="s">
        <v>66</v>
      </c>
      <c r="G26" s="13">
        <v>405.09</v>
      </c>
      <c r="H26" s="13">
        <v>405.09</v>
      </c>
      <c r="I26" s="13"/>
      <c r="J26" s="13"/>
      <c r="K26" s="13"/>
      <c r="L26" s="13"/>
    </row>
    <row r="27" ht="19.9" customHeight="1" spans="1:12">
      <c r="A27" s="83"/>
      <c r="B27" s="84"/>
      <c r="C27" s="13"/>
      <c r="D27" s="84"/>
      <c r="E27" s="13"/>
      <c r="F27" s="84" t="s">
        <v>67</v>
      </c>
      <c r="G27" s="13"/>
      <c r="H27" s="13"/>
      <c r="I27" s="13"/>
      <c r="J27" s="13"/>
      <c r="K27" s="13"/>
      <c r="L27" s="13"/>
    </row>
    <row r="28" ht="19.9" customHeight="1" spans="1:12">
      <c r="A28" s="83"/>
      <c r="B28" s="84"/>
      <c r="C28" s="13"/>
      <c r="D28" s="84"/>
      <c r="E28" s="13"/>
      <c r="F28" s="84" t="s">
        <v>68</v>
      </c>
      <c r="G28" s="13"/>
      <c r="H28" s="13"/>
      <c r="I28" s="13"/>
      <c r="J28" s="13"/>
      <c r="K28" s="13"/>
      <c r="L28" s="13"/>
    </row>
    <row r="29" ht="19.9" customHeight="1" spans="1:12">
      <c r="A29" s="83"/>
      <c r="B29" s="84"/>
      <c r="C29" s="13"/>
      <c r="D29" s="84"/>
      <c r="E29" s="13"/>
      <c r="F29" s="84" t="s">
        <v>69</v>
      </c>
      <c r="G29" s="13"/>
      <c r="H29" s="13"/>
      <c r="I29" s="13"/>
      <c r="J29" s="13"/>
      <c r="K29" s="13"/>
      <c r="L29" s="13"/>
    </row>
    <row r="30" ht="19.9" customHeight="1" spans="1:12">
      <c r="A30" s="83"/>
      <c r="B30" s="84"/>
      <c r="C30" s="13"/>
      <c r="D30" s="84"/>
      <c r="E30" s="13"/>
      <c r="F30" s="84" t="s">
        <v>70</v>
      </c>
      <c r="G30" s="13"/>
      <c r="H30" s="13"/>
      <c r="I30" s="13"/>
      <c r="J30" s="13"/>
      <c r="K30" s="13"/>
      <c r="L30" s="13"/>
    </row>
    <row r="31" ht="19.9" customHeight="1" spans="1:12">
      <c r="A31" s="83"/>
      <c r="B31" s="84"/>
      <c r="C31" s="13"/>
      <c r="D31" s="84"/>
      <c r="E31" s="13"/>
      <c r="F31" s="84" t="s">
        <v>71</v>
      </c>
      <c r="G31" s="13"/>
      <c r="H31" s="13"/>
      <c r="I31" s="13"/>
      <c r="J31" s="13"/>
      <c r="K31" s="13"/>
      <c r="L31" s="13"/>
    </row>
    <row r="32" ht="19.9" customHeight="1" spans="1:12">
      <c r="A32" s="83"/>
      <c r="B32" s="84"/>
      <c r="C32" s="13"/>
      <c r="D32" s="84"/>
      <c r="E32" s="13"/>
      <c r="F32" s="84" t="s">
        <v>72</v>
      </c>
      <c r="G32" s="13"/>
      <c r="H32" s="13"/>
      <c r="I32" s="13"/>
      <c r="J32" s="13"/>
      <c r="K32" s="13"/>
      <c r="L32" s="13"/>
    </row>
    <row r="33" ht="19.9" customHeight="1" spans="1:12">
      <c r="A33" s="83"/>
      <c r="B33" s="86" t="s">
        <v>73</v>
      </c>
      <c r="C33" s="47">
        <f>2992.96-236.59</f>
        <v>2756.37</v>
      </c>
      <c r="D33" s="86" t="s">
        <v>74</v>
      </c>
      <c r="E33" s="47">
        <f t="shared" ref="E33:H33" si="0">2765.96-236.59</f>
        <v>2529.37</v>
      </c>
      <c r="F33" s="86" t="s">
        <v>74</v>
      </c>
      <c r="G33" s="47">
        <f t="shared" si="0"/>
        <v>2529.37</v>
      </c>
      <c r="H33" s="47">
        <f t="shared" si="0"/>
        <v>2529.37</v>
      </c>
      <c r="I33" s="47"/>
      <c r="J33" s="47"/>
      <c r="K33" s="47"/>
      <c r="L33" s="47"/>
    </row>
    <row r="34" ht="19.9" customHeight="1" spans="1:12">
      <c r="A34" s="83"/>
      <c r="B34" s="84" t="s">
        <v>75</v>
      </c>
      <c r="C34" s="13"/>
      <c r="D34" s="84" t="s">
        <v>76</v>
      </c>
      <c r="E34" s="13">
        <v>227</v>
      </c>
      <c r="F34" s="84" t="s">
        <v>76</v>
      </c>
      <c r="G34" s="13">
        <v>227</v>
      </c>
      <c r="H34" s="13"/>
      <c r="I34" s="13"/>
      <c r="J34" s="13"/>
      <c r="K34" s="13">
        <v>227</v>
      </c>
      <c r="L34" s="13"/>
    </row>
    <row r="35" ht="19.9" customHeight="1" spans="1:12">
      <c r="A35" s="83"/>
      <c r="B35" s="86" t="s">
        <v>77</v>
      </c>
      <c r="C35" s="47">
        <f t="shared" ref="C35:G35" si="1">2992.96-236.59</f>
        <v>2756.37</v>
      </c>
      <c r="D35" s="86" t="s">
        <v>78</v>
      </c>
      <c r="E35" s="47">
        <f t="shared" si="1"/>
        <v>2756.37</v>
      </c>
      <c r="F35" s="86" t="s">
        <v>78</v>
      </c>
      <c r="G35" s="47">
        <f t="shared" si="1"/>
        <v>2756.37</v>
      </c>
      <c r="H35" s="47">
        <f>2765.96-236.59</f>
        <v>2529.37</v>
      </c>
      <c r="I35" s="47"/>
      <c r="J35" s="47"/>
      <c r="K35" s="47">
        <v>227</v>
      </c>
      <c r="L35" s="47"/>
    </row>
    <row r="36" ht="8.5" customHeight="1" spans="1:11">
      <c r="A36" s="87"/>
      <c r="B36" s="87"/>
      <c r="C36" s="87"/>
      <c r="D36" s="87"/>
      <c r="E36" s="19"/>
      <c r="F36" s="87"/>
      <c r="G36" s="87"/>
      <c r="H36" s="87"/>
      <c r="I36" s="87"/>
      <c r="J36" s="87"/>
      <c r="K36" s="17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196527777777778" right="0.196527777777778" top="0.268999993801117" bottom="0.268999993801117" header="0" footer="0"/>
  <pageSetup paperSize="9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 outlineLevelCol="7"/>
  <cols>
    <col min="1" max="1" width="1.53333333333333" style="53" customWidth="1"/>
    <col min="2" max="2" width="51.2916666666667" style="53" customWidth="1"/>
    <col min="3" max="7" width="16.4083333333333" style="53" customWidth="1"/>
    <col min="8" max="8" width="1.53333333333333" style="53" customWidth="1"/>
    <col min="9" max="10" width="9.76666666666667" style="53" customWidth="1"/>
    <col min="11" max="16384" width="10" style="53"/>
  </cols>
  <sheetData>
    <row r="1" ht="14.2" customHeight="1" spans="1:8">
      <c r="A1" s="54"/>
      <c r="B1" s="55"/>
      <c r="C1" s="56"/>
      <c r="D1" s="56"/>
      <c r="E1" s="57"/>
      <c r="F1" s="57"/>
      <c r="G1" s="56"/>
      <c r="H1" s="54"/>
    </row>
    <row r="2" ht="19.9" customHeight="1" spans="1:8">
      <c r="A2" s="54"/>
      <c r="B2" s="58" t="s">
        <v>137</v>
      </c>
      <c r="C2" s="58"/>
      <c r="D2" s="58"/>
      <c r="E2" s="58"/>
      <c r="F2" s="58"/>
      <c r="G2" s="58"/>
      <c r="H2" s="54" t="s">
        <v>17</v>
      </c>
    </row>
    <row r="3" ht="17.05" customHeight="1" spans="1:8">
      <c r="A3" s="54"/>
      <c r="B3" s="59" t="s">
        <v>138</v>
      </c>
      <c r="C3" s="60"/>
      <c r="D3" s="60"/>
      <c r="E3" s="61"/>
      <c r="F3" s="61"/>
      <c r="G3" s="62" t="s">
        <v>20</v>
      </c>
      <c r="H3" s="54"/>
    </row>
    <row r="4" ht="21.35" customHeight="1" spans="1:8">
      <c r="A4" s="54"/>
      <c r="B4" s="63" t="s">
        <v>112</v>
      </c>
      <c r="C4" s="64" t="s">
        <v>26</v>
      </c>
      <c r="D4" s="64" t="s">
        <v>92</v>
      </c>
      <c r="E4" s="64"/>
      <c r="F4" s="64"/>
      <c r="G4" s="64" t="s">
        <v>93</v>
      </c>
      <c r="H4" s="54"/>
    </row>
    <row r="5" ht="21.35" customHeight="1" spans="1:8">
      <c r="A5" s="54"/>
      <c r="B5" s="63"/>
      <c r="C5" s="64"/>
      <c r="D5" s="64" t="s">
        <v>83</v>
      </c>
      <c r="E5" s="64" t="s">
        <v>139</v>
      </c>
      <c r="F5" s="64" t="s">
        <v>140</v>
      </c>
      <c r="G5" s="64"/>
      <c r="H5" s="54"/>
    </row>
    <row r="6" ht="19.9" customHeight="1" spans="1:8">
      <c r="A6" s="65"/>
      <c r="B6" s="63" t="s">
        <v>86</v>
      </c>
      <c r="C6" s="66">
        <f>2765.96-236.59</f>
        <v>2529.37</v>
      </c>
      <c r="D6" s="66">
        <v>2529.37</v>
      </c>
      <c r="E6" s="66">
        <f>2649.65-236.59</f>
        <v>2413.06</v>
      </c>
      <c r="F6" s="66">
        <v>116.31</v>
      </c>
      <c r="G6" s="66"/>
      <c r="H6" s="65"/>
    </row>
    <row r="7" ht="19.9" customHeight="1" spans="1:8">
      <c r="A7" s="54"/>
      <c r="B7" s="67" t="s">
        <v>87</v>
      </c>
      <c r="C7" s="68">
        <v>2529.37</v>
      </c>
      <c r="D7" s="68">
        <v>2529.37</v>
      </c>
      <c r="E7" s="68">
        <v>2413.06</v>
      </c>
      <c r="F7" s="68">
        <v>116.31</v>
      </c>
      <c r="G7" s="68"/>
      <c r="H7" s="54"/>
    </row>
    <row r="8" ht="19.9" customHeight="1" spans="1:8">
      <c r="A8" s="69"/>
      <c r="B8" s="67" t="s">
        <v>88</v>
      </c>
      <c r="C8" s="68">
        <v>2529.37</v>
      </c>
      <c r="D8" s="68">
        <v>2529.37</v>
      </c>
      <c r="E8" s="68">
        <v>2413.06</v>
      </c>
      <c r="F8" s="68">
        <v>116.31</v>
      </c>
      <c r="G8" s="68"/>
      <c r="H8" s="69"/>
    </row>
    <row r="9" ht="19.9" customHeight="1" spans="1:8">
      <c r="A9" s="54"/>
      <c r="B9" s="67" t="s">
        <v>95</v>
      </c>
      <c r="C9" s="68">
        <f>1804.53-236.59</f>
        <v>1567.94</v>
      </c>
      <c r="D9" s="68">
        <v>1567.94</v>
      </c>
      <c r="E9" s="68">
        <f>1688.22-236.59</f>
        <v>1451.63</v>
      </c>
      <c r="F9" s="68">
        <v>116.31</v>
      </c>
      <c r="G9" s="68"/>
      <c r="H9" s="54"/>
    </row>
    <row r="10" ht="19.9" customHeight="1" spans="1:8">
      <c r="A10" s="69"/>
      <c r="B10" s="67" t="s">
        <v>96</v>
      </c>
      <c r="C10" s="68">
        <v>1567.94</v>
      </c>
      <c r="D10" s="68">
        <v>1567.94</v>
      </c>
      <c r="E10" s="68">
        <v>1451.63</v>
      </c>
      <c r="F10" s="68">
        <v>116.31</v>
      </c>
      <c r="G10" s="68"/>
      <c r="H10" s="69"/>
    </row>
    <row r="11" ht="19.9" customHeight="1" spans="1:8">
      <c r="A11" s="65"/>
      <c r="B11" s="67" t="s">
        <v>97</v>
      </c>
      <c r="C11" s="70">
        <v>1567.94</v>
      </c>
      <c r="D11" s="70">
        <v>1567.94</v>
      </c>
      <c r="E11" s="68">
        <v>1451.63</v>
      </c>
      <c r="F11" s="68">
        <v>116.31</v>
      </c>
      <c r="G11" s="68"/>
      <c r="H11" s="65"/>
    </row>
    <row r="12" ht="19.9" customHeight="1" spans="2:8">
      <c r="B12" s="67" t="s">
        <v>98</v>
      </c>
      <c r="C12" s="68">
        <v>281.68</v>
      </c>
      <c r="D12" s="68">
        <v>281.68</v>
      </c>
      <c r="E12" s="68">
        <v>281.68</v>
      </c>
      <c r="F12" s="68"/>
      <c r="G12" s="68"/>
      <c r="H12" s="54"/>
    </row>
    <row r="13" ht="19.9" customHeight="1" spans="1:8">
      <c r="A13" s="69"/>
      <c r="B13" s="67" t="s">
        <v>99</v>
      </c>
      <c r="C13" s="68">
        <v>281.68</v>
      </c>
      <c r="D13" s="68">
        <v>281.68</v>
      </c>
      <c r="E13" s="68">
        <v>281.68</v>
      </c>
      <c r="F13" s="68"/>
      <c r="G13" s="68"/>
      <c r="H13" s="69"/>
    </row>
    <row r="14" ht="19.9" customHeight="1" spans="2:8">
      <c r="B14" s="67" t="s">
        <v>100</v>
      </c>
      <c r="C14" s="70">
        <v>10.41</v>
      </c>
      <c r="D14" s="70">
        <v>10.41</v>
      </c>
      <c r="E14" s="68">
        <v>10.41</v>
      </c>
      <c r="F14" s="68"/>
      <c r="G14" s="68"/>
      <c r="H14" s="65"/>
    </row>
    <row r="15" ht="19.9" customHeight="1" spans="2:8">
      <c r="B15" s="67" t="s">
        <v>101</v>
      </c>
      <c r="C15" s="70">
        <v>271.27</v>
      </c>
      <c r="D15" s="70">
        <v>271.27</v>
      </c>
      <c r="E15" s="68">
        <v>271.27</v>
      </c>
      <c r="F15" s="68"/>
      <c r="G15" s="68"/>
      <c r="H15" s="65"/>
    </row>
    <row r="16" ht="19.9" customHeight="1" spans="2:8">
      <c r="B16" s="67" t="s">
        <v>102</v>
      </c>
      <c r="C16" s="68">
        <v>274.66</v>
      </c>
      <c r="D16" s="68">
        <v>274.66</v>
      </c>
      <c r="E16" s="68">
        <v>274.66</v>
      </c>
      <c r="F16" s="68"/>
      <c r="G16" s="68"/>
      <c r="H16" s="54"/>
    </row>
    <row r="17" ht="19.9" customHeight="1" spans="1:8">
      <c r="A17" s="69"/>
      <c r="B17" s="67" t="s">
        <v>103</v>
      </c>
      <c r="C17" s="68">
        <v>274.66</v>
      </c>
      <c r="D17" s="68">
        <v>274.66</v>
      </c>
      <c r="E17" s="68">
        <v>274.66</v>
      </c>
      <c r="F17" s="68"/>
      <c r="G17" s="68"/>
      <c r="H17" s="69"/>
    </row>
    <row r="18" ht="19.9" customHeight="1" spans="2:8">
      <c r="B18" s="67" t="s">
        <v>104</v>
      </c>
      <c r="C18" s="70">
        <v>155.98</v>
      </c>
      <c r="D18" s="70">
        <v>155.98</v>
      </c>
      <c r="E18" s="68">
        <v>155.98</v>
      </c>
      <c r="F18" s="68"/>
      <c r="G18" s="68"/>
      <c r="H18" s="65"/>
    </row>
    <row r="19" ht="19.9" customHeight="1" spans="2:8">
      <c r="B19" s="67" t="s">
        <v>105</v>
      </c>
      <c r="C19" s="70">
        <v>118.68</v>
      </c>
      <c r="D19" s="70">
        <v>118.68</v>
      </c>
      <c r="E19" s="68">
        <v>118.68</v>
      </c>
      <c r="F19" s="68"/>
      <c r="G19" s="68"/>
      <c r="H19" s="65"/>
    </row>
    <row r="20" ht="19.9" customHeight="1" spans="2:8">
      <c r="B20" s="67" t="s">
        <v>106</v>
      </c>
      <c r="C20" s="68">
        <v>405.09</v>
      </c>
      <c r="D20" s="68">
        <v>405.09</v>
      </c>
      <c r="E20" s="68">
        <v>405.09</v>
      </c>
      <c r="F20" s="68"/>
      <c r="G20" s="68"/>
      <c r="H20" s="54"/>
    </row>
    <row r="21" ht="19.9" customHeight="1" spans="1:8">
      <c r="A21" s="69"/>
      <c r="B21" s="67" t="s">
        <v>107</v>
      </c>
      <c r="C21" s="68">
        <v>405.09</v>
      </c>
      <c r="D21" s="68">
        <v>405.09</v>
      </c>
      <c r="E21" s="68">
        <v>405.09</v>
      </c>
      <c r="F21" s="68"/>
      <c r="G21" s="68"/>
      <c r="H21" s="69"/>
    </row>
    <row r="22" ht="19.9" customHeight="1" spans="2:8">
      <c r="B22" s="67" t="s">
        <v>108</v>
      </c>
      <c r="C22" s="70">
        <v>225.1</v>
      </c>
      <c r="D22" s="70">
        <v>225.1</v>
      </c>
      <c r="E22" s="68">
        <v>225.1</v>
      </c>
      <c r="F22" s="68"/>
      <c r="G22" s="68"/>
      <c r="H22" s="65"/>
    </row>
    <row r="23" ht="19.9" customHeight="1" spans="2:8">
      <c r="B23" s="67" t="s">
        <v>109</v>
      </c>
      <c r="C23" s="70">
        <v>179.99</v>
      </c>
      <c r="D23" s="70">
        <v>179.99</v>
      </c>
      <c r="E23" s="68">
        <v>179.99</v>
      </c>
      <c r="F23" s="68"/>
      <c r="G23" s="68"/>
      <c r="H23" s="65"/>
    </row>
    <row r="24" ht="8.5" customHeight="1" spans="1:8">
      <c r="A24" s="71"/>
      <c r="B24" s="71"/>
      <c r="C24" s="71"/>
      <c r="D24" s="71"/>
      <c r="E24" s="71"/>
      <c r="F24" s="71"/>
      <c r="G24" s="71"/>
      <c r="H24" s="7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J19" sqref="J19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8"/>
      <c r="C1" s="37"/>
      <c r="D1" s="37"/>
      <c r="E1" s="37"/>
      <c r="F1" s="38"/>
    </row>
    <row r="2" ht="19.9" customHeight="1" spans="1:6">
      <c r="A2" s="1"/>
      <c r="B2" s="3" t="s">
        <v>141</v>
      </c>
      <c r="C2" s="3"/>
      <c r="D2" s="3"/>
      <c r="E2" s="3"/>
      <c r="F2" s="2"/>
    </row>
    <row r="3" ht="17.05" customHeight="1" spans="1:6">
      <c r="A3" s="4"/>
      <c r="B3" s="5" t="s">
        <v>142</v>
      </c>
      <c r="C3" s="4"/>
      <c r="D3" s="4"/>
      <c r="E3" s="6" t="s">
        <v>20</v>
      </c>
      <c r="F3" s="39"/>
    </row>
    <row r="4" ht="21.35" customHeight="1" spans="1:6">
      <c r="A4" s="7"/>
      <c r="B4" s="8" t="s">
        <v>116</v>
      </c>
      <c r="C4" s="8" t="s">
        <v>143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139</v>
      </c>
      <c r="E5" s="8" t="s">
        <v>140</v>
      </c>
      <c r="F5" s="2"/>
    </row>
    <row r="6" ht="19.9" customHeight="1" spans="1:6">
      <c r="A6" s="10"/>
      <c r="B6" s="27" t="s">
        <v>86</v>
      </c>
      <c r="C6" s="48">
        <f>2765.96-236.59</f>
        <v>2529.37</v>
      </c>
      <c r="D6" s="48">
        <f>2649.65-236.59</f>
        <v>2413.06</v>
      </c>
      <c r="E6" s="48">
        <v>116.31</v>
      </c>
      <c r="F6" s="14"/>
    </row>
    <row r="7" ht="19.9" customHeight="1" spans="1:5">
      <c r="A7" s="7"/>
      <c r="B7" s="49" t="s">
        <v>87</v>
      </c>
      <c r="C7" s="50">
        <v>2529.37</v>
      </c>
      <c r="D7" s="51">
        <v>2413.06</v>
      </c>
      <c r="E7" s="51">
        <v>116.31</v>
      </c>
    </row>
    <row r="8" ht="19.9" customHeight="1" spans="1:5">
      <c r="A8" s="7"/>
      <c r="B8" s="49" t="s">
        <v>88</v>
      </c>
      <c r="C8" s="50">
        <v>2529.37</v>
      </c>
      <c r="D8" s="51">
        <v>2413.06</v>
      </c>
      <c r="E8" s="51">
        <v>116.31</v>
      </c>
    </row>
    <row r="9" ht="19.9" customHeight="1" spans="1:6">
      <c r="A9" s="7"/>
      <c r="B9" s="49" t="s">
        <v>117</v>
      </c>
      <c r="C9" s="50">
        <f>2620.08-236.59</f>
        <v>2383.49</v>
      </c>
      <c r="D9" s="51">
        <v>2383.49</v>
      </c>
      <c r="E9" s="51"/>
      <c r="F9" s="2"/>
    </row>
    <row r="10" ht="19.9" customHeight="1" spans="1:6">
      <c r="A10" s="7"/>
      <c r="B10" s="49" t="s">
        <v>118</v>
      </c>
      <c r="C10" s="50">
        <v>877.06</v>
      </c>
      <c r="D10" s="51">
        <v>877.06</v>
      </c>
      <c r="E10" s="51"/>
      <c r="F10" s="2"/>
    </row>
    <row r="11" ht="19.9" customHeight="1" spans="2:6">
      <c r="B11" s="49" t="s">
        <v>119</v>
      </c>
      <c r="C11" s="50">
        <v>514.44</v>
      </c>
      <c r="D11" s="51">
        <v>514.44</v>
      </c>
      <c r="E11" s="51"/>
      <c r="F11" s="2"/>
    </row>
    <row r="12" ht="19.9" customHeight="1" spans="2:6">
      <c r="B12" s="49" t="s">
        <v>120</v>
      </c>
      <c r="C12" s="50">
        <f>438.55-236.59</f>
        <v>201.96</v>
      </c>
      <c r="D12" s="51">
        <v>201.96</v>
      </c>
      <c r="E12" s="51"/>
      <c r="F12" s="2"/>
    </row>
    <row r="13" ht="19.9" customHeight="1" spans="2:6">
      <c r="B13" s="49" t="s">
        <v>121</v>
      </c>
      <c r="C13" s="50">
        <v>271.27</v>
      </c>
      <c r="D13" s="51">
        <v>271.27</v>
      </c>
      <c r="E13" s="51"/>
      <c r="F13" s="2"/>
    </row>
    <row r="14" ht="19.9" customHeight="1" spans="2:6">
      <c r="B14" s="49" t="s">
        <v>122</v>
      </c>
      <c r="C14" s="50">
        <v>155.98</v>
      </c>
      <c r="D14" s="51">
        <v>155.98</v>
      </c>
      <c r="E14" s="51"/>
      <c r="F14" s="2"/>
    </row>
    <row r="15" ht="19.9" customHeight="1" spans="2:6">
      <c r="B15" s="49" t="s">
        <v>123</v>
      </c>
      <c r="C15" s="50">
        <v>118.68</v>
      </c>
      <c r="D15" s="51">
        <v>118.68</v>
      </c>
      <c r="E15" s="51"/>
      <c r="F15" s="2"/>
    </row>
    <row r="16" ht="19.9" customHeight="1" spans="2:6">
      <c r="B16" s="49" t="s">
        <v>124</v>
      </c>
      <c r="C16" s="50">
        <v>18.65</v>
      </c>
      <c r="D16" s="51">
        <v>18.65</v>
      </c>
      <c r="E16" s="51"/>
      <c r="F16" s="2"/>
    </row>
    <row r="17" ht="19.9" customHeight="1" spans="2:6">
      <c r="B17" s="49" t="s">
        <v>125</v>
      </c>
      <c r="C17" s="50">
        <v>225.1</v>
      </c>
      <c r="D17" s="51">
        <v>225.1</v>
      </c>
      <c r="E17" s="51"/>
      <c r="F17" s="2"/>
    </row>
    <row r="18" ht="19.9" customHeight="1" spans="2:6">
      <c r="B18" s="49" t="s">
        <v>126</v>
      </c>
      <c r="C18" s="50">
        <v>0.35</v>
      </c>
      <c r="D18" s="51">
        <v>0.35</v>
      </c>
      <c r="E18" s="51"/>
      <c r="F18" s="2"/>
    </row>
    <row r="19" ht="19.9" customHeight="1" spans="2:6">
      <c r="B19" s="49" t="s">
        <v>127</v>
      </c>
      <c r="C19" s="50">
        <v>116.31</v>
      </c>
      <c r="D19" s="51"/>
      <c r="E19" s="51">
        <v>116.31</v>
      </c>
      <c r="F19" s="2"/>
    </row>
    <row r="20" ht="19.9" customHeight="1" spans="1:6">
      <c r="A20" s="7"/>
      <c r="B20" s="49" t="s">
        <v>128</v>
      </c>
      <c r="C20" s="50">
        <v>85.05</v>
      </c>
      <c r="D20" s="51"/>
      <c r="E20" s="51">
        <v>85.05</v>
      </c>
      <c r="F20" s="2"/>
    </row>
    <row r="21" ht="19.9" customHeight="1" spans="2:6">
      <c r="B21" s="49" t="s">
        <v>129</v>
      </c>
      <c r="C21" s="50">
        <v>31</v>
      </c>
      <c r="D21" s="51"/>
      <c r="E21" s="51">
        <v>31</v>
      </c>
      <c r="F21" s="2"/>
    </row>
    <row r="22" ht="19.9" customHeight="1" spans="2:6">
      <c r="B22" s="49" t="s">
        <v>130</v>
      </c>
      <c r="C22" s="50">
        <v>0.26</v>
      </c>
      <c r="D22" s="51"/>
      <c r="E22" s="51">
        <v>0.26</v>
      </c>
      <c r="F22" s="2"/>
    </row>
    <row r="23" ht="19.9" customHeight="1" spans="2:6">
      <c r="B23" s="49" t="s">
        <v>131</v>
      </c>
      <c r="C23" s="50">
        <v>29.57</v>
      </c>
      <c r="D23" s="51">
        <v>29.57</v>
      </c>
      <c r="E23" s="51"/>
      <c r="F23" s="2"/>
    </row>
    <row r="24" ht="19.9" customHeight="1" spans="1:6">
      <c r="A24" s="7"/>
      <c r="B24" s="49" t="s">
        <v>132</v>
      </c>
      <c r="C24" s="50">
        <v>10.32</v>
      </c>
      <c r="D24" s="51">
        <v>10.32</v>
      </c>
      <c r="E24" s="51"/>
      <c r="F24" s="2"/>
    </row>
    <row r="25" ht="19.9" customHeight="1" spans="2:6">
      <c r="B25" s="49" t="s">
        <v>133</v>
      </c>
      <c r="C25" s="50">
        <v>18.78</v>
      </c>
      <c r="D25" s="51">
        <v>18.78</v>
      </c>
      <c r="E25" s="51"/>
      <c r="F25" s="2"/>
    </row>
    <row r="26" ht="19.9" customHeight="1" spans="2:6">
      <c r="B26" s="49" t="s">
        <v>134</v>
      </c>
      <c r="C26" s="50">
        <v>0.47</v>
      </c>
      <c r="D26" s="51">
        <v>0.47</v>
      </c>
      <c r="E26" s="51"/>
      <c r="F26" s="2"/>
    </row>
    <row r="27" ht="8.5" customHeight="1" spans="1:6">
      <c r="A27" s="16"/>
      <c r="B27" s="16"/>
      <c r="C27" s="16"/>
      <c r="D27" s="16"/>
      <c r="E27" s="16"/>
      <c r="F27" s="52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5" topLeftCell="A24" activePane="bottomLeft" state="frozen"/>
      <selection/>
      <selection pane="bottomLeft" activeCell="B25" sqref="B25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8"/>
      <c r="C1" s="45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146</v>
      </c>
      <c r="E4" s="8" t="s">
        <v>147</v>
      </c>
      <c r="F4" s="8"/>
      <c r="G4" s="8"/>
      <c r="H4" s="8" t="s">
        <v>148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149</v>
      </c>
      <c r="G5" s="8" t="s">
        <v>150</v>
      </c>
      <c r="H5" s="8"/>
      <c r="I5" s="2"/>
    </row>
    <row r="6" ht="19.9" customHeight="1" spans="1:9">
      <c r="A6" s="10"/>
      <c r="B6" s="46" t="s">
        <v>86</v>
      </c>
      <c r="C6" s="47"/>
      <c r="D6" s="47"/>
      <c r="E6" s="47"/>
      <c r="F6" s="47"/>
      <c r="G6" s="47"/>
      <c r="H6" s="47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25" spans="2:2">
      <c r="B25" t="s">
        <v>151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275" right="0.196527777777778" top="0.268999993801117" bottom="0.268999993801117" header="0" footer="0"/>
  <pageSetup paperSize="9" scale="7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8"/>
      <c r="C1" s="1"/>
      <c r="D1" s="1"/>
      <c r="E1" s="1"/>
      <c r="F1" s="2"/>
    </row>
    <row r="2" ht="19.9" customHeight="1" spans="1:6">
      <c r="A2" s="7"/>
      <c r="B2" s="3" t="s">
        <v>152</v>
      </c>
      <c r="C2" s="3"/>
      <c r="D2" s="3"/>
      <c r="E2" s="3"/>
      <c r="F2" s="2" t="s">
        <v>17</v>
      </c>
    </row>
    <row r="3" ht="17.05" customHeight="1" spans="1:6">
      <c r="A3" s="7"/>
      <c r="B3" s="5" t="s">
        <v>153</v>
      </c>
      <c r="C3" s="4"/>
      <c r="D3" s="4"/>
      <c r="E3" s="6" t="s">
        <v>20</v>
      </c>
      <c r="F3" s="2"/>
    </row>
    <row r="4" ht="21.35" customHeight="1" spans="1:6">
      <c r="A4" s="7"/>
      <c r="B4" s="40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29"/>
      <c r="D5" s="29"/>
      <c r="E5" s="29"/>
      <c r="F5" s="14"/>
    </row>
    <row r="6" ht="8.5" customHeight="1" spans="1:6">
      <c r="A6" s="43"/>
      <c r="B6" s="34"/>
      <c r="C6" s="34"/>
      <c r="D6" s="34"/>
      <c r="E6" s="34"/>
      <c r="F6" s="44"/>
    </row>
    <row r="7" spans="2:2">
      <c r="B7" t="s">
        <v>151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6"/>
      <c r="B1" s="18"/>
      <c r="C1" s="37"/>
      <c r="D1" s="37"/>
      <c r="E1" s="37"/>
      <c r="F1" s="38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33"/>
      <c r="B3" s="5" t="s">
        <v>155</v>
      </c>
      <c r="C3" s="4"/>
      <c r="D3" s="4"/>
      <c r="E3" s="6" t="s">
        <v>20</v>
      </c>
      <c r="F3" s="39"/>
    </row>
    <row r="4" ht="21.35" customHeight="1" spans="1:6">
      <c r="A4" s="7"/>
      <c r="B4" s="40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29"/>
      <c r="D5" s="29"/>
      <c r="E5" s="29"/>
      <c r="F5" s="14"/>
    </row>
    <row r="6" ht="8.5" customHeight="1" spans="1:6">
      <c r="A6" s="41"/>
      <c r="B6" s="34"/>
      <c r="C6" s="34"/>
      <c r="D6" s="34"/>
      <c r="E6" s="34"/>
      <c r="F6" s="42"/>
    </row>
    <row r="7" spans="2:2">
      <c r="B7" t="s">
        <v>151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8"/>
      <c r="C1" s="18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156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157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158</v>
      </c>
      <c r="C4" s="8" t="s">
        <v>159</v>
      </c>
      <c r="D4" s="8" t="s">
        <v>160</v>
      </c>
      <c r="E4" s="8" t="s">
        <v>161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7"/>
      <c r="C6" s="27" t="s">
        <v>86</v>
      </c>
      <c r="D6" s="28"/>
      <c r="E6" s="28"/>
      <c r="F6" s="29"/>
      <c r="G6" s="29"/>
      <c r="H6" s="29"/>
      <c r="I6" s="29"/>
      <c r="J6" s="29"/>
      <c r="K6" s="29"/>
      <c r="L6" s="14"/>
    </row>
    <row r="7" ht="19.9" customHeight="1" spans="1:12">
      <c r="A7" s="30"/>
      <c r="B7" s="31">
        <v>1</v>
      </c>
      <c r="C7" s="15"/>
      <c r="D7" s="15"/>
      <c r="E7" s="32"/>
      <c r="F7" s="25"/>
      <c r="G7" s="25"/>
      <c r="H7" s="25"/>
      <c r="I7" s="25"/>
      <c r="J7" s="25"/>
      <c r="K7" s="25"/>
      <c r="L7" s="35"/>
    </row>
    <row r="8" ht="8.5" customHeight="1" spans="1:12">
      <c r="A8" s="33"/>
      <c r="B8" s="34"/>
      <c r="D8" s="34"/>
      <c r="E8" s="16"/>
      <c r="F8" s="16"/>
      <c r="G8" s="16"/>
      <c r="H8" s="16"/>
      <c r="I8" s="16"/>
      <c r="J8" s="16"/>
      <c r="K8" s="16"/>
      <c r="L8" s="17"/>
    </row>
    <row r="9" spans="3:3">
      <c r="C9" t="s">
        <v>151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275" right="0.0784722222222222" top="0.268999993801117" bottom="0.268999993801117" header="0" footer="0"/>
  <pageSetup paperSize="9" scale="75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8" sqref="B8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8"/>
      <c r="C1" s="18"/>
      <c r="D1" s="18"/>
      <c r="E1" s="18"/>
      <c r="F1" s="18"/>
      <c r="G1" s="2"/>
    </row>
    <row r="2" ht="19.9" customHeight="1" spans="1:7">
      <c r="A2" s="3"/>
      <c r="B2" s="3" t="s">
        <v>162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163</v>
      </c>
      <c r="C3" s="19"/>
      <c r="D3" s="19"/>
      <c r="E3" s="19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0" t="s">
        <v>164</v>
      </c>
      <c r="E4" s="20"/>
      <c r="F4" s="20"/>
    </row>
    <row r="5" ht="21.35" customHeight="1" spans="1:7">
      <c r="A5" s="21"/>
      <c r="B5" s="8"/>
      <c r="C5" s="8"/>
      <c r="D5" s="8" t="s">
        <v>165</v>
      </c>
      <c r="E5" s="8" t="s">
        <v>166</v>
      </c>
      <c r="F5" s="8" t="s">
        <v>167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t="s">
        <v>151</v>
      </c>
      <c r="C8" s="25"/>
      <c r="D8" s="25"/>
      <c r="E8" s="25"/>
      <c r="F8" s="25"/>
      <c r="G8" s="19"/>
    </row>
    <row r="9" ht="8.5" customHeight="1" spans="1:7">
      <c r="A9" s="16"/>
      <c r="B9" s="16"/>
      <c r="G9" s="17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168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169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170</v>
      </c>
      <c r="C4" s="8" t="s">
        <v>171</v>
      </c>
      <c r="D4" s="8"/>
      <c r="E4" s="8"/>
      <c r="F4" s="8" t="s">
        <v>172</v>
      </c>
      <c r="G4" s="8" t="s">
        <v>173</v>
      </c>
      <c r="H4" s="2"/>
    </row>
    <row r="5" ht="21.35" customHeight="1" spans="2:8">
      <c r="B5" s="8"/>
      <c r="C5" s="8" t="s">
        <v>174</v>
      </c>
      <c r="D5" s="8" t="s">
        <v>175</v>
      </c>
      <c r="E5" s="8" t="s">
        <v>176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t="s">
        <v>151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2023-01-31T10:47:00Z</dcterms:created>
  <dcterms:modified xsi:type="dcterms:W3CDTF">2023-06-07T11:54:32Z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8DF2B3CDC9364551B703B247E538E7D6</vt:lpwstr>
  </property>
  <property fmtid="{D5CDD505-2E9C-101B-9397-08002B2CF9AE}" pid="3" name="KSOProductBuildVer">
    <vt:lpwstr>2052-11.1.0.14309</vt:lpwstr>
  </property>
</Properties>
</file>