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7290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<sst xmlns="http://schemas.openxmlformats.org/spreadsheetml/2006/main" count="433" uniqueCount="181">
  <si>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</si>
  <si>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</si>
  <si>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</si>
  <si>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</si>
  <si>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</si>
  <si>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</si>
  <si>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</si>
  <si>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</si>
  <si>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</si>
  <si>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</si>
  <si>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</si>
  <si>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</si>
  <si>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</si>
  <si>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</si>
  <si>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</si>
  <si>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</si>
  <si>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</si>
  <si>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</si>
  <si>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</si>
  <si>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</si>
  <si>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</si>
  <si>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</si>
  <si>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</si>
  <si>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</si>
  <si>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</si>
  <si>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</si>
  <si>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</si>
  <si>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</si>
  <si>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</si>
  <si>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</si>
  <si>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</si>
  <si>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</si>
  <si>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</si>
  <si>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</si>
  <si>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</si>
  <si>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</si>
  <si>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</si>
  <si>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</si>
  <si>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</si>
  <si>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</si>
  <si>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</si>
  <si>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</si>
  <si>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</si>
  <si>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</si>
  <si>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</si>
  <si>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</si>
  <si>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</si>
  <si>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</si>
  <si>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</si>
  <si>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</si>
  <si>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</si>
  <si>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</si>
  <si>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</si>
  <si>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</si>
  <si>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</si>
  <si>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</si>
  <si>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</si>
  <si>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</si>
  <si>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</si>
  <si>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</si>
  <si>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</si>
  <si>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</si>
  <si>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</si>
  <si>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</si>
  <si>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</si>
  <si>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</si>
  <si>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</si>
  <si>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</si>
  <si>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</si>
  <si>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</si>
  <si>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</si>
  <si>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</si>
  <si>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</si>
  <si>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</si>
  <si>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</si>
  <si>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</si>
  <si>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</si>
  <si>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</si>
  <si>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</si>
  <si>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</si>
  <si>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</si>
  <si>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</si>
  <si>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</si>
  <si>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</si>
  <si>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</si>
  <si>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</si>
  <si>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</si>
  <si>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</si>
  <si>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125065-庄河市第十六初级中学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</si>
  <si>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</si>
  <si>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</si>
  <si>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</si>
  <si>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</si>
  <si>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</si>
  <si>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</si>
  <si>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</si>
  <si>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</si>
  <si>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</si>
  <si>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</si>
  <si>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</si>
  <si>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</si>
  <si>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</si>
  <si>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</si>
  <si>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</si>
  <si>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</si>
  <si>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</si>
  <si>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</si>
  <si>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</si>
  <si>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</si>
  <si>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</si>
  <si>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</si>
  <si>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  2101102-事业单位医疗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</si>
  <si>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</si>
  <si>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</si>
  <si>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</si>
  <si>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</si>
  <si>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</si>
  <si>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</si>
  <si>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</si>
  <si>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</si>
  <si>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</si>
  <si>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</si>
  <si>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</si>
  <si>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</si>
  <si>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</si>
  <si>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</si>
  <si>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</si>
  <si>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</si>
  <si>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</si>
  <si>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</si>
  <si>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</si>
  <si>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</si>
  <si>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</si>
  <si>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</si>
  <si>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</si>
  <si>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</si>
  <si>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</si>
  <si>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</si>
  <si>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30229-福利费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</si>
  <si>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</si>
  <si>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</si>
  <si>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</si>
  <si>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</si>
  <si>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</si>
  <si>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</si>
  <si>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</si>
  <si>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</si>
  <si>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</si>
  <si>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</si>
  <si>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</si>
  <si>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</si>
  <si>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</si>
  <si>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</si>
  <si>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</si>
  <si>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</si>
  <si>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本表为空，我单位本年度无此类资金收支余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</si>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</sst>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2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4" fontId="4" fillId="0" borderId="5" xfId="0" applyNumberFormat="1" applyFont="1" applyFill="1" applyBorder="1" applyAlignment="1">
      <alignment horizontal="right" vertical="center"/>
    </xf>
    <xf numFmtId="0" fontId="4" fillId="0" borderId="4" xfId="0" applyFont="1" applyBorder="1">
      <alignment vertical="center"/>
    </xf>
    <xf numFmtId="0" fontId="15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1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0" borderId="5" xfId="0" applyNumberFormat="1" applyFont="1" applyFill="1" applyBorder="1" applyAlignment="1">
      <alignment horizontal="right" vertical="center"/>
    </xf>
    <xf numFmtId="4" fontId="3" fillId="3" borderId="5" xfId="0" applyNumberFormat="1" applyFont="1" applyFill="1" applyBorder="1" applyAlignment="1">
      <alignment horizontal="right" vertical="center"/>
    </xf>
    <xf numFmtId="4" fontId="5" fillId="0" borderId="6" xfId="0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7" sqref="A7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91" t="s">
        <v>0</v>
      </c>
    </row>
    <row r="2" ht="74.25" customHeight="1" spans="1:1">
      <c r="A2" s="92"/>
    </row>
    <row r="3" ht="128.15" customHeight="1" spans="1:1">
      <c r="A3" s="93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21"/>
      <c r="C1" s="89" t="s">
        <v>1</v>
      </c>
      <c r="D1" s="89"/>
      <c r="E1" s="89"/>
      <c r="F1" s="89"/>
      <c r="G1" s="89"/>
      <c r="H1" s="89"/>
      <c r="I1" s="89"/>
      <c r="J1" s="89"/>
      <c r="K1" s="89"/>
    </row>
    <row r="2" ht="31.3" customHeight="1" spans="3:11">
      <c r="C2" s="90" t="s">
        <v>2</v>
      </c>
      <c r="D2" s="90"/>
      <c r="E2" s="90"/>
      <c r="F2" s="90"/>
      <c r="G2" s="90"/>
      <c r="H2" s="90"/>
      <c r="I2" s="90"/>
      <c r="J2" s="90"/>
      <c r="K2" s="90"/>
    </row>
    <row r="3" ht="31.3" customHeight="1" spans="3:11">
      <c r="C3" s="90" t="s">
        <v>3</v>
      </c>
      <c r="D3" s="90"/>
      <c r="E3" s="90"/>
      <c r="F3" s="90"/>
      <c r="G3" s="90"/>
      <c r="H3" s="90"/>
      <c r="I3" s="90"/>
      <c r="J3" s="90"/>
      <c r="K3" s="90"/>
    </row>
    <row r="4" ht="31.3" customHeight="1" spans="3:11">
      <c r="C4" s="90" t="s">
        <v>4</v>
      </c>
      <c r="D4" s="90"/>
      <c r="E4" s="90"/>
      <c r="F4" s="90"/>
      <c r="G4" s="90"/>
      <c r="H4" s="90"/>
      <c r="I4" s="90"/>
      <c r="J4" s="90"/>
      <c r="K4" s="90"/>
    </row>
    <row r="5" ht="31.3" customHeight="1" spans="3:11">
      <c r="C5" s="90" t="s">
        <v>5</v>
      </c>
      <c r="D5" s="90"/>
      <c r="E5" s="90"/>
      <c r="F5" s="90"/>
      <c r="G5" s="90"/>
      <c r="H5" s="90"/>
      <c r="I5" s="90"/>
      <c r="J5" s="90"/>
      <c r="K5" s="90"/>
    </row>
    <row r="6" ht="31.3" customHeight="1" spans="3:11">
      <c r="C6" s="90" t="s">
        <v>6</v>
      </c>
      <c r="D6" s="90"/>
      <c r="E6" s="90"/>
      <c r="F6" s="90"/>
      <c r="G6" s="90"/>
      <c r="H6" s="90"/>
      <c r="I6" s="90"/>
      <c r="J6" s="90"/>
      <c r="K6" s="90"/>
    </row>
    <row r="7" ht="31.3" customHeight="1" spans="3:11">
      <c r="C7" s="90" t="s">
        <v>7</v>
      </c>
      <c r="D7" s="90"/>
      <c r="E7" s="90"/>
      <c r="F7" s="90"/>
      <c r="G7" s="90"/>
      <c r="H7" s="90"/>
      <c r="I7" s="90"/>
      <c r="J7" s="90"/>
      <c r="K7" s="90"/>
    </row>
    <row r="8" ht="31.3" customHeight="1" spans="3:11">
      <c r="C8" s="90" t="s">
        <v>8</v>
      </c>
      <c r="D8" s="90"/>
      <c r="E8" s="90"/>
      <c r="F8" s="90"/>
      <c r="G8" s="90"/>
      <c r="H8" s="90"/>
      <c r="I8" s="90"/>
      <c r="J8" s="90"/>
      <c r="K8" s="90"/>
    </row>
    <row r="9" ht="31.3" customHeight="1" spans="3:11">
      <c r="C9" s="90" t="s">
        <v>9</v>
      </c>
      <c r="D9" s="90"/>
      <c r="E9" s="90"/>
      <c r="F9" s="90"/>
      <c r="G9" s="90"/>
      <c r="H9" s="90"/>
      <c r="I9" s="90"/>
      <c r="J9" s="90"/>
      <c r="K9" s="90"/>
    </row>
    <row r="10" ht="31.3" customHeight="1" spans="3:11">
      <c r="C10" s="90" t="s">
        <v>10</v>
      </c>
      <c r="D10" s="90"/>
      <c r="E10" s="90"/>
      <c r="F10" s="90"/>
      <c r="G10" s="90"/>
      <c r="H10" s="90"/>
      <c r="I10" s="90"/>
      <c r="J10" s="90"/>
      <c r="K10" s="90"/>
    </row>
    <row r="11" ht="31.3" customHeight="1" spans="3:11">
      <c r="C11" s="90" t="s">
        <v>11</v>
      </c>
      <c r="D11" s="90"/>
      <c r="E11" s="90"/>
      <c r="F11" s="90"/>
      <c r="G11" s="90"/>
      <c r="H11" s="90"/>
      <c r="I11" s="90"/>
      <c r="J11" s="90"/>
      <c r="K11" s="90"/>
    </row>
    <row r="12" ht="31.3" customHeight="1" spans="3:11">
      <c r="C12" s="90" t="s">
        <v>12</v>
      </c>
      <c r="D12" s="90"/>
      <c r="E12" s="90"/>
      <c r="F12" s="90"/>
      <c r="G12" s="90"/>
      <c r="H12" s="90"/>
      <c r="I12" s="90"/>
      <c r="J12" s="90"/>
      <c r="K12" s="90"/>
    </row>
    <row r="13" ht="31.3" customHeight="1" spans="3:11">
      <c r="C13" s="90" t="s">
        <v>13</v>
      </c>
      <c r="D13" s="90"/>
      <c r="E13" s="90"/>
      <c r="F13" s="90"/>
      <c r="G13" s="90"/>
      <c r="H13" s="90"/>
      <c r="I13" s="90"/>
      <c r="J13" s="90"/>
      <c r="K13" s="90"/>
    </row>
    <row r="14" ht="31.3" customHeight="1" spans="3:11">
      <c r="C14" s="90" t="s">
        <v>14</v>
      </c>
      <c r="D14" s="90"/>
      <c r="E14" s="90"/>
      <c r="F14" s="90"/>
      <c r="G14" s="90"/>
      <c r="H14" s="90"/>
      <c r="I14" s="90"/>
      <c r="J14" s="90"/>
      <c r="K14" s="90"/>
    </row>
    <row r="15" ht="31.3" customHeight="1" spans="3:11">
      <c r="C15" s="90" t="s">
        <v>15</v>
      </c>
      <c r="D15" s="90"/>
      <c r="E15" s="90"/>
      <c r="F15" s="90"/>
      <c r="G15" s="90"/>
      <c r="H15" s="90"/>
      <c r="I15" s="90"/>
      <c r="J15" s="90"/>
      <c r="K15" s="90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workbookViewId="0">
      <selection activeCell="H11" sqref="H11"/>
    </sheetView>
  </sheetViews>
  <sheetFormatPr defaultColWidth="10" defaultRowHeight="13.5"/>
  <cols>
    <col min="1" max="1" width="1.53333333333333" customWidth="1"/>
    <col min="2" max="2" width="28.25" customWidth="1"/>
    <col min="3" max="3" width="16.4083333333333" customWidth="1"/>
    <col min="4" max="4" width="17.5" customWidth="1"/>
    <col min="5" max="5" width="13.25" customWidth="1"/>
    <col min="6" max="6" width="32.25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0"/>
      <c r="B1" s="61"/>
      <c r="C1" s="62"/>
      <c r="D1" s="62"/>
      <c r="E1" s="62" t="s">
        <v>16</v>
      </c>
      <c r="F1" s="62"/>
      <c r="G1" s="62" t="s">
        <v>16</v>
      </c>
      <c r="H1" s="62" t="s">
        <v>16</v>
      </c>
      <c r="I1" s="62" t="s">
        <v>16</v>
      </c>
      <c r="J1" s="62" t="s">
        <v>16</v>
      </c>
      <c r="K1" s="62" t="s">
        <v>16</v>
      </c>
      <c r="L1" s="62" t="s">
        <v>16</v>
      </c>
      <c r="M1" s="2" t="s">
        <v>17</v>
      </c>
    </row>
    <row r="2" ht="19.9" customHeight="1" spans="1:13">
      <c r="A2" s="63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3"/>
      <c r="B3" s="64" t="s">
        <v>19</v>
      </c>
      <c r="C3" s="21"/>
      <c r="D3" s="21"/>
      <c r="E3" s="21"/>
      <c r="F3" s="65"/>
      <c r="G3" s="66"/>
      <c r="H3" s="66"/>
      <c r="I3" s="66"/>
      <c r="J3" s="66"/>
      <c r="K3" s="66"/>
      <c r="L3" s="66" t="s">
        <v>20</v>
      </c>
      <c r="M3" s="2"/>
    </row>
    <row r="4" ht="21.35" customHeight="1" spans="1:13">
      <c r="A4" s="63"/>
      <c r="B4" s="67" t="s">
        <v>21</v>
      </c>
      <c r="C4" s="67"/>
      <c r="D4" s="67" t="s">
        <v>22</v>
      </c>
      <c r="E4" s="67"/>
      <c r="F4" s="67"/>
      <c r="G4" s="67"/>
      <c r="H4" s="67"/>
      <c r="I4" s="67"/>
      <c r="J4" s="67"/>
      <c r="K4" s="67"/>
      <c r="L4" s="67"/>
      <c r="M4" s="2"/>
    </row>
    <row r="5" ht="21.35" customHeight="1" spans="1:13">
      <c r="A5" s="63"/>
      <c r="B5" s="67" t="s">
        <v>23</v>
      </c>
      <c r="C5" s="67" t="s">
        <v>24</v>
      </c>
      <c r="D5" s="67" t="s">
        <v>25</v>
      </c>
      <c r="E5" s="67" t="s">
        <v>24</v>
      </c>
      <c r="F5" s="67" t="s">
        <v>23</v>
      </c>
      <c r="G5" s="67" t="s">
        <v>24</v>
      </c>
      <c r="H5" s="67"/>
      <c r="I5" s="67"/>
      <c r="J5" s="67"/>
      <c r="K5" s="67"/>
      <c r="L5" s="67"/>
      <c r="M5" s="2"/>
    </row>
    <row r="6" ht="34.15" customHeight="1" spans="1:13">
      <c r="A6" s="68"/>
      <c r="B6" s="67"/>
      <c r="C6" s="67"/>
      <c r="D6" s="67"/>
      <c r="E6" s="67"/>
      <c r="F6" s="67"/>
      <c r="G6" s="69" t="s">
        <v>26</v>
      </c>
      <c r="H6" s="69" t="s">
        <v>27</v>
      </c>
      <c r="I6" s="69" t="s">
        <v>28</v>
      </c>
      <c r="J6" s="69" t="s">
        <v>29</v>
      </c>
      <c r="K6" s="69" t="s">
        <v>30</v>
      </c>
      <c r="L6" s="69" t="s">
        <v>31</v>
      </c>
      <c r="M6" s="2"/>
    </row>
    <row r="7" ht="19.9" customHeight="1" spans="1:13">
      <c r="A7" s="70"/>
      <c r="B7" s="71" t="s">
        <v>32</v>
      </c>
      <c r="C7" s="13">
        <v>1151.54</v>
      </c>
      <c r="D7" s="71" t="s">
        <v>33</v>
      </c>
      <c r="E7" s="13">
        <v>1151.54</v>
      </c>
      <c r="F7" s="72" t="s">
        <v>34</v>
      </c>
      <c r="G7" s="13"/>
      <c r="H7" s="13"/>
      <c r="I7" s="13"/>
      <c r="J7" s="13"/>
      <c r="K7" s="13"/>
      <c r="L7" s="13"/>
      <c r="M7" s="28"/>
    </row>
    <row r="8" ht="19.9" customHeight="1" spans="1:13">
      <c r="A8" s="70"/>
      <c r="B8" s="71" t="s">
        <v>35</v>
      </c>
      <c r="C8" s="13"/>
      <c r="D8" s="71" t="s">
        <v>36</v>
      </c>
      <c r="E8" s="13">
        <f>E7-E9</f>
        <v>1119.22</v>
      </c>
      <c r="F8" s="71" t="s">
        <v>37</v>
      </c>
      <c r="G8" s="13"/>
      <c r="H8" s="13"/>
      <c r="I8" s="13"/>
      <c r="J8" s="13"/>
      <c r="K8" s="13"/>
      <c r="L8" s="13"/>
      <c r="M8" s="21"/>
    </row>
    <row r="9" ht="19.9" customHeight="1" spans="1:13">
      <c r="A9" s="70"/>
      <c r="B9" s="71" t="s">
        <v>38</v>
      </c>
      <c r="C9" s="13"/>
      <c r="D9" s="71" t="s">
        <v>39</v>
      </c>
      <c r="E9" s="13">
        <v>32.32</v>
      </c>
      <c r="F9" s="71" t="s">
        <v>40</v>
      </c>
      <c r="G9" s="13"/>
      <c r="H9" s="13"/>
      <c r="I9" s="13"/>
      <c r="J9" s="13"/>
      <c r="K9" s="13"/>
      <c r="L9" s="13"/>
      <c r="M9" s="21"/>
    </row>
    <row r="10" ht="19.9" customHeight="1" spans="1:13">
      <c r="A10" s="70"/>
      <c r="B10" s="71" t="s">
        <v>41</v>
      </c>
      <c r="C10" s="13"/>
      <c r="D10" s="71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  <c r="M10" s="21"/>
    </row>
    <row r="11" ht="19.9" customHeight="1" spans="1:13">
      <c r="A11" s="70"/>
      <c r="B11" s="71" t="s">
        <v>44</v>
      </c>
      <c r="C11" s="13"/>
      <c r="D11" s="71" t="s">
        <v>45</v>
      </c>
      <c r="E11" s="13"/>
      <c r="F11" s="71" t="s">
        <v>46</v>
      </c>
      <c r="G11" s="13">
        <v>683.23</v>
      </c>
      <c r="H11" s="13">
        <v>683.23</v>
      </c>
      <c r="I11" s="13"/>
      <c r="J11" s="13"/>
      <c r="K11" s="13"/>
      <c r="L11" s="13"/>
      <c r="M11" s="21"/>
    </row>
    <row r="12" ht="19.9" customHeight="1" spans="1:13">
      <c r="A12" s="70"/>
      <c r="B12" s="71" t="s">
        <v>47</v>
      </c>
      <c r="C12" s="13"/>
      <c r="D12" s="71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  <c r="M12" s="21"/>
    </row>
    <row r="13" ht="19.9" customHeight="1" spans="1:13">
      <c r="A13" s="70"/>
      <c r="B13" s="71" t="s">
        <v>50</v>
      </c>
      <c r="C13" s="13"/>
      <c r="D13" s="71"/>
      <c r="E13" s="13"/>
      <c r="F13" s="71" t="s">
        <v>51</v>
      </c>
      <c r="G13" s="13"/>
      <c r="H13" s="13"/>
      <c r="I13" s="13"/>
      <c r="J13" s="13"/>
      <c r="K13" s="13"/>
      <c r="L13" s="13"/>
      <c r="M13" s="21"/>
    </row>
    <row r="14" ht="19.9" customHeight="1" spans="1:13">
      <c r="A14" s="70"/>
      <c r="B14" s="71" t="s">
        <v>52</v>
      </c>
      <c r="C14" s="13"/>
      <c r="D14" s="71"/>
      <c r="E14" s="13"/>
      <c r="F14" s="71" t="s">
        <v>53</v>
      </c>
      <c r="G14" s="13">
        <v>159</v>
      </c>
      <c r="H14" s="13">
        <v>159</v>
      </c>
      <c r="I14" s="13"/>
      <c r="J14" s="13"/>
      <c r="K14" s="13"/>
      <c r="L14" s="13"/>
      <c r="M14" s="21"/>
    </row>
    <row r="15" ht="19.9" customHeight="1" spans="1:13">
      <c r="A15" s="70"/>
      <c r="B15" s="71" t="s">
        <v>54</v>
      </c>
      <c r="C15" s="13"/>
      <c r="D15" s="71"/>
      <c r="E15" s="13"/>
      <c r="F15" s="71" t="s">
        <v>55</v>
      </c>
      <c r="G15" s="13"/>
      <c r="H15" s="13"/>
      <c r="I15" s="13"/>
      <c r="J15" s="13"/>
      <c r="K15" s="13"/>
      <c r="L15" s="13"/>
      <c r="M15" s="21"/>
    </row>
    <row r="16" ht="19.9" customHeight="1" spans="1:13">
      <c r="A16" s="70"/>
      <c r="B16" s="71"/>
      <c r="C16" s="13"/>
      <c r="D16" s="71"/>
      <c r="E16" s="13"/>
      <c r="F16" s="71" t="s">
        <v>56</v>
      </c>
      <c r="G16" s="13">
        <v>124.96</v>
      </c>
      <c r="H16" s="13">
        <v>124.96</v>
      </c>
      <c r="I16" s="13"/>
      <c r="J16" s="13"/>
      <c r="K16" s="13"/>
      <c r="L16" s="13"/>
      <c r="M16" s="21"/>
    </row>
    <row r="17" ht="19.9" customHeight="1" spans="1:13">
      <c r="A17" s="70"/>
      <c r="B17" s="71"/>
      <c r="C17" s="13"/>
      <c r="D17" s="71"/>
      <c r="E17" s="13"/>
      <c r="F17" s="71" t="s">
        <v>57</v>
      </c>
      <c r="G17" s="13"/>
      <c r="H17" s="13"/>
      <c r="I17" s="13"/>
      <c r="J17" s="13"/>
      <c r="K17" s="13"/>
      <c r="L17" s="13"/>
      <c r="M17" s="21"/>
    </row>
    <row r="18" ht="19.9" customHeight="1" spans="1:13">
      <c r="A18" s="70"/>
      <c r="B18" s="71"/>
      <c r="C18" s="13"/>
      <c r="D18" s="71"/>
      <c r="E18" s="13"/>
      <c r="F18" s="71" t="s">
        <v>58</v>
      </c>
      <c r="G18" s="13"/>
      <c r="H18" s="13"/>
      <c r="I18" s="13"/>
      <c r="J18" s="13"/>
      <c r="K18" s="13"/>
      <c r="L18" s="13"/>
      <c r="M18" s="21"/>
    </row>
    <row r="19" ht="19.9" customHeight="1" spans="1:13">
      <c r="A19" s="70"/>
      <c r="B19" s="71"/>
      <c r="C19" s="13"/>
      <c r="D19" s="71"/>
      <c r="E19" s="13"/>
      <c r="F19" s="71" t="s">
        <v>59</v>
      </c>
      <c r="G19" s="13"/>
      <c r="H19" s="13"/>
      <c r="I19" s="13"/>
      <c r="J19" s="13"/>
      <c r="K19" s="13"/>
      <c r="L19" s="13"/>
      <c r="M19" s="21"/>
    </row>
    <row r="20" ht="19.9" customHeight="1" spans="1:13">
      <c r="A20" s="70"/>
      <c r="B20" s="71"/>
      <c r="C20" s="13"/>
      <c r="D20" s="71"/>
      <c r="E20" s="13"/>
      <c r="F20" s="71" t="s">
        <v>60</v>
      </c>
      <c r="G20" s="13"/>
      <c r="H20" s="13"/>
      <c r="I20" s="13"/>
      <c r="J20" s="13"/>
      <c r="K20" s="13"/>
      <c r="L20" s="13"/>
      <c r="M20" s="21"/>
    </row>
    <row r="21" ht="19.9" customHeight="1" spans="1:13">
      <c r="A21" s="70"/>
      <c r="B21" s="71"/>
      <c r="C21" s="13"/>
      <c r="D21" s="71"/>
      <c r="E21" s="13"/>
      <c r="F21" s="71" t="s">
        <v>61</v>
      </c>
      <c r="G21" s="13"/>
      <c r="H21" s="13"/>
      <c r="I21" s="13"/>
      <c r="J21" s="13"/>
      <c r="K21" s="13"/>
      <c r="L21" s="13"/>
      <c r="M21" s="21"/>
    </row>
    <row r="22" ht="19.9" customHeight="1" spans="1:13">
      <c r="A22" s="70"/>
      <c r="B22" s="71"/>
      <c r="C22" s="13"/>
      <c r="D22" s="71"/>
      <c r="E22" s="13"/>
      <c r="F22" s="71" t="s">
        <v>62</v>
      </c>
      <c r="G22" s="13"/>
      <c r="H22" s="13"/>
      <c r="I22" s="13"/>
      <c r="J22" s="13"/>
      <c r="K22" s="13"/>
      <c r="L22" s="13"/>
      <c r="M22" s="21"/>
    </row>
    <row r="23" ht="19.9" customHeight="1" spans="1:13">
      <c r="A23" s="70"/>
      <c r="B23" s="71"/>
      <c r="C23" s="13"/>
      <c r="D23" s="71"/>
      <c r="E23" s="13"/>
      <c r="F23" s="71" t="s">
        <v>63</v>
      </c>
      <c r="G23" s="13"/>
      <c r="H23" s="13"/>
      <c r="I23" s="13"/>
      <c r="J23" s="13"/>
      <c r="K23" s="13"/>
      <c r="L23" s="13"/>
      <c r="M23" s="21"/>
    </row>
    <row r="24" ht="19.9" customHeight="1" spans="1:13">
      <c r="A24" s="70"/>
      <c r="B24" s="71"/>
      <c r="C24" s="13"/>
      <c r="D24" s="71"/>
      <c r="E24" s="13"/>
      <c r="F24" s="71" t="s">
        <v>64</v>
      </c>
      <c r="G24" s="13"/>
      <c r="H24" s="13"/>
      <c r="I24" s="13"/>
      <c r="J24" s="13"/>
      <c r="K24" s="13"/>
      <c r="L24" s="13"/>
      <c r="M24" s="21"/>
    </row>
    <row r="25" ht="19.9" customHeight="1" spans="1:13">
      <c r="A25" s="70"/>
      <c r="B25" s="71"/>
      <c r="C25" s="13"/>
      <c r="D25" s="71"/>
      <c r="E25" s="13"/>
      <c r="F25" s="71" t="s">
        <v>65</v>
      </c>
      <c r="G25" s="13"/>
      <c r="H25" s="13"/>
      <c r="I25" s="13"/>
      <c r="J25" s="13"/>
      <c r="K25" s="13"/>
      <c r="L25" s="13"/>
      <c r="M25" s="21"/>
    </row>
    <row r="26" ht="19.9" customHeight="1" spans="1:13">
      <c r="A26" s="70"/>
      <c r="B26" s="71"/>
      <c r="C26" s="13"/>
      <c r="D26" s="71"/>
      <c r="E26" s="13"/>
      <c r="F26" s="71" t="s">
        <v>66</v>
      </c>
      <c r="G26" s="13">
        <v>184.35</v>
      </c>
      <c r="H26" s="13">
        <v>184.35</v>
      </c>
      <c r="I26" s="13"/>
      <c r="J26" s="13"/>
      <c r="K26" s="13"/>
      <c r="L26" s="13"/>
      <c r="M26" s="21"/>
    </row>
    <row r="27" ht="19.9" customHeight="1" spans="1:13">
      <c r="A27" s="70"/>
      <c r="B27" s="71"/>
      <c r="C27" s="13"/>
      <c r="D27" s="71"/>
      <c r="E27" s="13"/>
      <c r="F27" s="71" t="s">
        <v>67</v>
      </c>
      <c r="G27" s="13"/>
      <c r="H27" s="13"/>
      <c r="I27" s="13"/>
      <c r="J27" s="13"/>
      <c r="K27" s="13"/>
      <c r="L27" s="13"/>
      <c r="M27" s="21"/>
    </row>
    <row r="28" ht="19.9" customHeight="1" spans="1:13">
      <c r="A28" s="70"/>
      <c r="B28" s="71"/>
      <c r="C28" s="13"/>
      <c r="D28" s="71"/>
      <c r="E28" s="13"/>
      <c r="F28" s="71" t="s">
        <v>68</v>
      </c>
      <c r="G28" s="13"/>
      <c r="H28" s="13"/>
      <c r="I28" s="13"/>
      <c r="J28" s="13"/>
      <c r="K28" s="13"/>
      <c r="L28" s="13"/>
      <c r="M28" s="21"/>
    </row>
    <row r="29" ht="19.9" customHeight="1" spans="1:13">
      <c r="A29" s="70"/>
      <c r="B29" s="71"/>
      <c r="C29" s="13"/>
      <c r="D29" s="71"/>
      <c r="E29" s="13"/>
      <c r="F29" s="71" t="s">
        <v>69</v>
      </c>
      <c r="G29" s="13"/>
      <c r="H29" s="13"/>
      <c r="I29" s="13"/>
      <c r="J29" s="13"/>
      <c r="K29" s="13"/>
      <c r="L29" s="13"/>
      <c r="M29" s="21"/>
    </row>
    <row r="30" ht="19.9" customHeight="1" spans="1:13">
      <c r="A30" s="70"/>
      <c r="B30" s="71"/>
      <c r="C30" s="13"/>
      <c r="D30" s="71"/>
      <c r="E30" s="13"/>
      <c r="F30" s="71" t="s">
        <v>70</v>
      </c>
      <c r="G30" s="13"/>
      <c r="H30" s="13"/>
      <c r="I30" s="13"/>
      <c r="J30" s="13"/>
      <c r="K30" s="13"/>
      <c r="L30" s="13"/>
      <c r="M30" s="21"/>
    </row>
    <row r="31" ht="19.9" customHeight="1" spans="1:13">
      <c r="A31" s="70"/>
      <c r="B31" s="71"/>
      <c r="C31" s="13"/>
      <c r="D31" s="71"/>
      <c r="E31" s="13"/>
      <c r="F31" s="71" t="s">
        <v>71</v>
      </c>
      <c r="G31" s="13"/>
      <c r="H31" s="13"/>
      <c r="I31" s="13"/>
      <c r="J31" s="13"/>
      <c r="K31" s="13"/>
      <c r="L31" s="13"/>
      <c r="M31" s="21"/>
    </row>
    <row r="32" ht="19.9" customHeight="1" spans="1:13">
      <c r="A32" s="70"/>
      <c r="B32" s="71"/>
      <c r="C32" s="13"/>
      <c r="D32" s="71"/>
      <c r="E32" s="13"/>
      <c r="F32" s="71" t="s">
        <v>72</v>
      </c>
      <c r="G32" s="13"/>
      <c r="H32" s="13"/>
      <c r="I32" s="13"/>
      <c r="J32" s="13"/>
      <c r="K32" s="13"/>
      <c r="L32" s="13"/>
      <c r="M32" s="21"/>
    </row>
    <row r="33" ht="19.9" customHeight="1" spans="1:13">
      <c r="A33" s="70"/>
      <c r="B33" s="73" t="s">
        <v>73</v>
      </c>
      <c r="C33" s="88">
        <v>1151.54</v>
      </c>
      <c r="D33" s="73" t="s">
        <v>74</v>
      </c>
      <c r="E33" s="88">
        <v>1151.54</v>
      </c>
      <c r="F33" s="73" t="s">
        <v>74</v>
      </c>
      <c r="G33" s="88">
        <v>1151.54</v>
      </c>
      <c r="H33" s="88">
        <v>1151.54</v>
      </c>
      <c r="I33" s="49"/>
      <c r="J33" s="49"/>
      <c r="K33" s="49"/>
      <c r="L33" s="49"/>
      <c r="M33" s="28"/>
    </row>
    <row r="34" ht="19.9" customHeight="1" spans="1:13">
      <c r="A34" s="70"/>
      <c r="B34" s="71" t="s">
        <v>75</v>
      </c>
      <c r="C34" s="13"/>
      <c r="D34" s="71" t="s">
        <v>76</v>
      </c>
      <c r="E34" s="13"/>
      <c r="F34" s="71" t="s">
        <v>76</v>
      </c>
      <c r="G34" s="13"/>
      <c r="H34" s="13"/>
      <c r="I34" s="13"/>
      <c r="J34" s="13"/>
      <c r="K34" s="13"/>
      <c r="L34" s="13"/>
      <c r="M34" s="28"/>
    </row>
    <row r="35" ht="19.9" customHeight="1" spans="1:13">
      <c r="A35" s="70"/>
      <c r="B35" s="73" t="s">
        <v>77</v>
      </c>
      <c r="C35" s="88">
        <v>1151.54</v>
      </c>
      <c r="D35" s="73" t="s">
        <v>78</v>
      </c>
      <c r="E35" s="88">
        <v>1151.54</v>
      </c>
      <c r="F35" s="73" t="s">
        <v>78</v>
      </c>
      <c r="G35" s="88">
        <v>1151.54</v>
      </c>
      <c r="H35" s="88">
        <v>1151.54</v>
      </c>
      <c r="I35" s="49"/>
      <c r="J35" s="49"/>
      <c r="K35" s="49"/>
      <c r="L35" s="49"/>
      <c r="M35" s="28"/>
    </row>
    <row r="36" ht="8.5" customHeight="1" spans="1:13">
      <c r="A36" s="74"/>
      <c r="B36" s="74"/>
      <c r="C36" s="74"/>
      <c r="D36" s="74"/>
      <c r="E36" s="21"/>
      <c r="F36" s="74"/>
      <c r="G36" s="74"/>
      <c r="H36" s="74"/>
      <c r="I36" s="74"/>
      <c r="J36" s="74"/>
      <c r="K36" s="74"/>
      <c r="L36" s="74"/>
      <c r="M36" s="18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1388888888889" right="0.751388888888889" top="0.267361111111111" bottom="0.267361111111111" header="0" footer="0"/>
  <pageSetup paperSize="9" scale="63" fitToHeight="3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9"/>
  <sheetViews>
    <sheetView topLeftCell="B1" workbookViewId="0">
      <pane ySplit="5" topLeftCell="A6" activePane="bottomLeft" state="frozen"/>
      <selection/>
      <selection pane="bottomLeft" activeCell="G10" sqref="G10"/>
    </sheetView>
  </sheetViews>
  <sheetFormatPr defaultColWidth="10" defaultRowHeight="13.5"/>
  <cols>
    <col min="1" max="1" width="1.53333333333333" customWidth="1"/>
    <col min="2" max="2" width="28.25" customWidth="1"/>
    <col min="3" max="3" width="11.625" customWidth="1"/>
    <col min="4" max="4" width="11" customWidth="1"/>
    <col min="5" max="5" width="11.375" customWidth="1"/>
    <col min="6" max="8" width="10.625" customWidth="1"/>
    <col min="9" max="9" width="7.625" customWidth="1"/>
    <col min="10" max="10" width="7.375" customWidth="1"/>
    <col min="11" max="11" width="6.75" customWidth="1"/>
    <col min="12" max="12" width="8.875" customWidth="1"/>
    <col min="13" max="13" width="9" customWidth="1"/>
    <col min="14" max="14" width="9.75" customWidth="1"/>
    <col min="15" max="15" width="7" customWidth="1"/>
    <col min="16" max="16" width="1.53333333333333" customWidth="1"/>
    <col min="17" max="19" width="9.76666666666667" customWidth="1"/>
  </cols>
  <sheetData>
    <row r="1" ht="14.2" customHeight="1" spans="1:16">
      <c r="A1" s="63"/>
      <c r="B1" s="77"/>
      <c r="C1" s="62"/>
      <c r="D1" s="62"/>
      <c r="E1" s="62"/>
      <c r="F1" s="62"/>
      <c r="G1" s="62"/>
      <c r="H1" s="62"/>
      <c r="I1" s="62"/>
      <c r="J1" s="47"/>
      <c r="K1" s="62"/>
      <c r="L1" s="62"/>
      <c r="M1" s="62"/>
      <c r="N1" s="62"/>
      <c r="O1" s="62"/>
      <c r="P1" s="2" t="s">
        <v>17</v>
      </c>
    </row>
    <row r="2" ht="19.9" customHeight="1" spans="1:16">
      <c r="A2" s="63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3"/>
      <c r="B3" s="85" t="s">
        <v>80</v>
      </c>
      <c r="C3" s="55"/>
      <c r="D3" s="55"/>
      <c r="E3" s="55"/>
      <c r="F3" s="55"/>
      <c r="G3" s="55"/>
      <c r="H3" s="55"/>
      <c r="I3" s="55"/>
      <c r="J3" s="55"/>
      <c r="K3" s="80" t="s">
        <v>20</v>
      </c>
      <c r="L3" s="80"/>
      <c r="M3" s="80"/>
      <c r="N3" s="80"/>
      <c r="O3" s="80"/>
      <c r="P3" s="41"/>
    </row>
    <row r="4" ht="21.35" customHeight="1" spans="1:16">
      <c r="A4" s="70"/>
      <c r="B4" s="42" t="s">
        <v>81</v>
      </c>
      <c r="C4" s="42" t="s">
        <v>26</v>
      </c>
      <c r="D4" s="42" t="s">
        <v>82</v>
      </c>
      <c r="E4" s="42"/>
      <c r="F4" s="42"/>
      <c r="G4" s="42"/>
      <c r="H4" s="42"/>
      <c r="I4" s="42"/>
      <c r="J4" s="42" t="s">
        <v>75</v>
      </c>
      <c r="K4" s="42"/>
      <c r="L4" s="42"/>
      <c r="M4" s="42"/>
      <c r="N4" s="42"/>
      <c r="O4" s="42"/>
      <c r="P4" s="2"/>
    </row>
    <row r="5" ht="34.15" customHeight="1" spans="1:16">
      <c r="A5" s="23"/>
      <c r="B5" s="42"/>
      <c r="C5" s="42"/>
      <c r="D5" s="42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2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5">
        <v>1151.54</v>
      </c>
      <c r="D6" s="25">
        <v>1151.54</v>
      </c>
      <c r="E6" s="25">
        <v>1151.54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1"/>
    </row>
    <row r="7" ht="19.9" customHeight="1" spans="2:15">
      <c r="B7" s="51" t="s">
        <v>87</v>
      </c>
      <c r="C7" s="86">
        <v>1151.54</v>
      </c>
      <c r="D7" s="86">
        <v>1151.54</v>
      </c>
      <c r="E7" s="86">
        <v>1151.54</v>
      </c>
      <c r="F7" s="87"/>
      <c r="G7" s="87"/>
      <c r="H7" s="87"/>
      <c r="I7" s="87"/>
      <c r="J7" s="87"/>
      <c r="K7" s="87"/>
      <c r="L7" s="87"/>
      <c r="M7" s="87"/>
      <c r="N7" s="87"/>
      <c r="O7" s="87"/>
    </row>
    <row r="8" ht="28" customHeight="1" spans="2:15">
      <c r="B8" s="15" t="s">
        <v>88</v>
      </c>
      <c r="C8" s="86">
        <v>1151.54</v>
      </c>
      <c r="D8" s="86">
        <v>1151.54</v>
      </c>
      <c r="E8" s="86">
        <v>1151.54</v>
      </c>
      <c r="F8" s="27"/>
      <c r="G8" s="27"/>
      <c r="H8" s="27"/>
      <c r="I8" s="27"/>
      <c r="J8" s="27"/>
      <c r="K8" s="27"/>
      <c r="L8" s="27"/>
      <c r="M8" s="27"/>
      <c r="N8" s="27"/>
      <c r="O8" s="27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1388888888889" right="0.751388888888889" top="0.267361111111111" bottom="0.267361111111111" header="0" footer="0"/>
  <pageSetup paperSize="9" scale="86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workbookViewId="0">
      <selection activeCell="H17" sqref="H17"/>
    </sheetView>
  </sheetViews>
  <sheetFormatPr defaultColWidth="10" defaultRowHeight="13.5"/>
  <cols>
    <col min="1" max="1" width="1.53333333333333" customWidth="1"/>
    <col min="2" max="2" width="46.75" customWidth="1"/>
    <col min="3" max="6" width="12.875" customWidth="1"/>
    <col min="7" max="17" width="7.75" customWidth="1"/>
    <col min="18" max="18" width="1.53333333333333" customWidth="1"/>
    <col min="19" max="20" width="9.76666666666667" customWidth="1"/>
  </cols>
  <sheetData>
    <row r="1" ht="14.2" customHeight="1" spans="1:18">
      <c r="A1" s="62"/>
      <c r="B1" s="7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3"/>
    </row>
    <row r="2" ht="19.9" customHeight="1" spans="1:18">
      <c r="A2" s="62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3" t="s">
        <v>17</v>
      </c>
    </row>
    <row r="3" ht="17.05" customHeight="1" spans="1:18">
      <c r="A3" s="65"/>
      <c r="B3" s="64" t="s">
        <v>90</v>
      </c>
      <c r="C3" s="65"/>
      <c r="D3" s="6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80" t="s">
        <v>20</v>
      </c>
      <c r="R3" s="81"/>
    </row>
    <row r="4" ht="21.35" customHeight="1" spans="1:18">
      <c r="A4" s="63"/>
      <c r="B4" s="42" t="s">
        <v>81</v>
      </c>
      <c r="C4" s="42" t="s">
        <v>91</v>
      </c>
      <c r="D4" s="42" t="s">
        <v>92</v>
      </c>
      <c r="E4" s="42"/>
      <c r="F4" s="42"/>
      <c r="G4" s="42"/>
      <c r="H4" s="42"/>
      <c r="I4" s="42"/>
      <c r="J4" s="42"/>
      <c r="K4" s="42" t="s">
        <v>93</v>
      </c>
      <c r="L4" s="42"/>
      <c r="M4" s="42"/>
      <c r="N4" s="42"/>
      <c r="O4" s="42"/>
      <c r="P4" s="42"/>
      <c r="Q4" s="42"/>
      <c r="R4" s="82"/>
    </row>
    <row r="5" ht="21.35" customHeight="1" spans="1:18">
      <c r="A5" s="68"/>
      <c r="B5" s="42"/>
      <c r="C5" s="42"/>
      <c r="D5" s="42" t="s">
        <v>26</v>
      </c>
      <c r="E5" s="42" t="s">
        <v>94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94</v>
      </c>
      <c r="M5" s="42"/>
      <c r="N5" s="42"/>
      <c r="O5" s="42"/>
      <c r="P5" s="42" t="s">
        <v>30</v>
      </c>
      <c r="Q5" s="42" t="s">
        <v>31</v>
      </c>
      <c r="R5" s="82"/>
    </row>
    <row r="6" ht="34.15" customHeight="1" spans="1:18">
      <c r="A6" s="68"/>
      <c r="B6" s="42"/>
      <c r="C6" s="42"/>
      <c r="D6" s="42"/>
      <c r="E6" s="42" t="s">
        <v>83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83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8"/>
      <c r="B7" s="11" t="s">
        <v>86</v>
      </c>
      <c r="C7" s="31">
        <v>1151.54</v>
      </c>
      <c r="D7" s="31">
        <v>1151.54</v>
      </c>
      <c r="E7" s="31">
        <v>1151.54</v>
      </c>
      <c r="F7" s="31">
        <v>1151.54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83"/>
    </row>
    <row r="8" ht="19.9" customHeight="1" spans="1:18">
      <c r="A8" s="79"/>
      <c r="B8" s="51" t="s">
        <v>87</v>
      </c>
      <c r="C8" s="27">
        <v>1151.54</v>
      </c>
      <c r="D8" s="27">
        <v>1151.54</v>
      </c>
      <c r="E8" s="27">
        <v>1151.54</v>
      </c>
      <c r="F8" s="27">
        <v>1151.54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83"/>
    </row>
    <row r="9" ht="19.9" customHeight="1" spans="1:18">
      <c r="A9" s="79"/>
      <c r="B9" s="51" t="s">
        <v>88</v>
      </c>
      <c r="C9" s="27">
        <v>1151.54</v>
      </c>
      <c r="D9" s="27">
        <v>1151.54</v>
      </c>
      <c r="E9" s="27">
        <v>1151.54</v>
      </c>
      <c r="F9" s="27">
        <v>1151.54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83"/>
    </row>
    <row r="10" ht="19.9" customHeight="1" spans="1:18">
      <c r="A10" s="23"/>
      <c r="B10" s="51" t="s">
        <v>95</v>
      </c>
      <c r="C10" s="27">
        <f>C11+C14</f>
        <v>159</v>
      </c>
      <c r="D10" s="27">
        <v>159</v>
      </c>
      <c r="E10" s="27">
        <v>159</v>
      </c>
      <c r="F10" s="27">
        <v>159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84"/>
    </row>
    <row r="11" ht="19.9" customHeight="1" spans="1:18">
      <c r="A11" s="23"/>
      <c r="B11" s="51" t="s">
        <v>96</v>
      </c>
      <c r="C11" s="27">
        <f>SUM(C12:C13)</f>
        <v>145.74</v>
      </c>
      <c r="D11" s="27">
        <f>SUM(D12:D13)</f>
        <v>145.74</v>
      </c>
      <c r="E11" s="27">
        <f>SUM(E12:E13)</f>
        <v>145.74</v>
      </c>
      <c r="F11" s="27">
        <f>SUM(F12:F13)</f>
        <v>145.74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84"/>
    </row>
    <row r="12" ht="19.9" customHeight="1" spans="1:18">
      <c r="A12" s="23"/>
      <c r="B12" s="51" t="s">
        <v>97</v>
      </c>
      <c r="C12" s="27">
        <v>123.41</v>
      </c>
      <c r="D12" s="27">
        <v>123.41</v>
      </c>
      <c r="E12" s="27">
        <v>123.41</v>
      </c>
      <c r="F12" s="27">
        <v>123.41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  <row r="13" ht="19.9" customHeight="1" spans="1:18">
      <c r="A13" s="23"/>
      <c r="B13" s="51" t="s">
        <v>98</v>
      </c>
      <c r="C13" s="27">
        <v>22.33</v>
      </c>
      <c r="D13" s="27">
        <v>22.33</v>
      </c>
      <c r="E13" s="27">
        <v>22.33</v>
      </c>
      <c r="F13" s="27">
        <v>22.33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8"/>
    </row>
    <row r="14" ht="19.9" customHeight="1" spans="2:18">
      <c r="B14" s="51" t="s">
        <v>99</v>
      </c>
      <c r="C14" s="27">
        <v>13.26</v>
      </c>
      <c r="D14" s="27">
        <v>13.26</v>
      </c>
      <c r="E14" s="27">
        <v>13.26</v>
      </c>
      <c r="F14" s="27">
        <v>13.26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84"/>
    </row>
    <row r="15" ht="19.9" customHeight="1" spans="1:18">
      <c r="A15" s="23"/>
      <c r="B15" s="51" t="s">
        <v>100</v>
      </c>
      <c r="C15" s="27">
        <v>13.26</v>
      </c>
      <c r="D15" s="27">
        <v>13.26</v>
      </c>
      <c r="E15" s="27">
        <v>13.26</v>
      </c>
      <c r="F15" s="27">
        <v>13.26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8"/>
    </row>
    <row r="16" ht="19.9" customHeight="1" spans="2:18">
      <c r="B16" s="51" t="s">
        <v>101</v>
      </c>
      <c r="C16" s="27">
        <v>683.23</v>
      </c>
      <c r="D16" s="27">
        <v>683.23</v>
      </c>
      <c r="E16" s="27">
        <v>683.23</v>
      </c>
      <c r="F16" s="27">
        <v>683.23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84"/>
    </row>
    <row r="17" ht="19.9" customHeight="1" spans="1:18">
      <c r="A17" s="23"/>
      <c r="B17" s="51" t="s">
        <v>102</v>
      </c>
      <c r="C17" s="27">
        <v>683.23</v>
      </c>
      <c r="D17" s="27">
        <v>683.23</v>
      </c>
      <c r="E17" s="27">
        <v>683.23</v>
      </c>
      <c r="F17" s="27">
        <v>683.23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84"/>
    </row>
    <row r="18" ht="19.9" customHeight="1" spans="1:18">
      <c r="A18" s="23"/>
      <c r="B18" s="51" t="s">
        <v>103</v>
      </c>
      <c r="C18" s="27">
        <v>683.23</v>
      </c>
      <c r="D18" s="27">
        <v>683.23</v>
      </c>
      <c r="E18" s="27">
        <v>683.23</v>
      </c>
      <c r="F18" s="27">
        <v>683.23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8"/>
    </row>
    <row r="19" ht="19.9" customHeight="1" spans="2:18">
      <c r="B19" s="51" t="s">
        <v>104</v>
      </c>
      <c r="C19" s="27">
        <v>184.35</v>
      </c>
      <c r="D19" s="27">
        <v>184.35</v>
      </c>
      <c r="E19" s="27">
        <v>184.35</v>
      </c>
      <c r="F19" s="27">
        <v>184.35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84"/>
    </row>
    <row r="20" ht="19.9" customHeight="1" spans="1:18">
      <c r="A20" s="23"/>
      <c r="B20" s="51" t="s">
        <v>105</v>
      </c>
      <c r="C20" s="27">
        <v>184.35</v>
      </c>
      <c r="D20" s="27">
        <v>184.35</v>
      </c>
      <c r="E20" s="27">
        <v>184.35</v>
      </c>
      <c r="F20" s="27">
        <v>184.35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84"/>
    </row>
    <row r="21" ht="19.9" customHeight="1" spans="1:18">
      <c r="A21" s="23"/>
      <c r="B21" s="51" t="s">
        <v>106</v>
      </c>
      <c r="C21" s="27">
        <v>102.41</v>
      </c>
      <c r="D21" s="27">
        <v>102.41</v>
      </c>
      <c r="E21" s="27">
        <v>102.41</v>
      </c>
      <c r="F21" s="27">
        <v>102.41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8"/>
    </row>
    <row r="22" ht="19.9" customHeight="1" spans="1:18">
      <c r="A22" s="23"/>
      <c r="B22" s="51" t="s">
        <v>107</v>
      </c>
      <c r="C22" s="27">
        <v>81.94</v>
      </c>
      <c r="D22" s="27">
        <v>81.94</v>
      </c>
      <c r="E22" s="27">
        <v>81.94</v>
      </c>
      <c r="F22" s="27">
        <v>81.94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8"/>
    </row>
    <row r="23" ht="19.9" customHeight="1" spans="2:18">
      <c r="B23" s="51" t="s">
        <v>108</v>
      </c>
      <c r="C23" s="27">
        <v>124.96</v>
      </c>
      <c r="D23" s="27">
        <v>124.96</v>
      </c>
      <c r="E23" s="27">
        <v>124.96</v>
      </c>
      <c r="F23" s="27">
        <v>124.96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84"/>
    </row>
    <row r="24" ht="19.9" customHeight="1" spans="1:18">
      <c r="A24" s="23"/>
      <c r="B24" s="51" t="s">
        <v>109</v>
      </c>
      <c r="C24" s="27">
        <v>124.96</v>
      </c>
      <c r="D24" s="27">
        <v>124.96</v>
      </c>
      <c r="E24" s="27">
        <v>124.96</v>
      </c>
      <c r="F24" s="27">
        <v>124.96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84"/>
    </row>
    <row r="25" ht="19.9" customHeight="1" spans="1:18">
      <c r="A25" s="23"/>
      <c r="B25" s="51" t="s">
        <v>110</v>
      </c>
      <c r="C25" s="27">
        <v>53.99</v>
      </c>
      <c r="D25" s="27">
        <v>53.99</v>
      </c>
      <c r="E25" s="27">
        <v>53.99</v>
      </c>
      <c r="F25" s="27">
        <v>53.99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8"/>
    </row>
    <row r="26" ht="19.9" customHeight="1" spans="1:18">
      <c r="A26" s="23"/>
      <c r="B26" s="51" t="s">
        <v>111</v>
      </c>
      <c r="C26" s="27">
        <v>70.96</v>
      </c>
      <c r="D26" s="27">
        <v>70.96</v>
      </c>
      <c r="E26" s="27">
        <v>70.96</v>
      </c>
      <c r="F26" s="27">
        <v>70.96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8"/>
    </row>
    <row r="27" ht="8.5" customHeight="1" spans="1:18">
      <c r="A27" s="74"/>
      <c r="B27" s="74"/>
      <c r="C27" s="74"/>
      <c r="D27" s="74"/>
      <c r="Q27" s="74"/>
      <c r="R27" s="43"/>
    </row>
  </sheetData>
  <mergeCells count="16">
    <mergeCell ref="B2:Q2"/>
    <mergeCell ref="D4:J4"/>
    <mergeCell ref="K4:Q4"/>
    <mergeCell ref="E5:H5"/>
    <mergeCell ref="L5:O5"/>
    <mergeCell ref="A12:A13"/>
    <mergeCell ref="A21:A22"/>
    <mergeCell ref="A25:A26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1388888888889" right="0.751388888888889" top="0.267361111111111" bottom="0.267361111111111" header="0" footer="0"/>
  <pageSetup paperSize="9" scale="71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F1" sqref="F$1:I$1048576"/>
    </sheetView>
  </sheetViews>
  <sheetFormatPr defaultColWidth="10" defaultRowHeight="13.5"/>
  <cols>
    <col min="1" max="1" width="1.53333333333333" customWidth="1"/>
    <col min="2" max="2" width="46.75" customWidth="1"/>
    <col min="3" max="5" width="13.25" customWidth="1"/>
    <col min="6" max="9" width="9.25" customWidth="1"/>
    <col min="10" max="10" width="1.53333333333333" customWidth="1"/>
    <col min="11" max="12" width="9.76666666666667" customWidth="1"/>
  </cols>
  <sheetData>
    <row r="1" ht="14.2" customHeight="1" spans="1:10">
      <c r="A1" s="68"/>
      <c r="B1" s="20"/>
      <c r="C1" s="75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8"/>
      <c r="B2" s="3" t="s">
        <v>112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8"/>
      <c r="B3" s="5" t="s">
        <v>113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8"/>
      <c r="B4" s="8" t="s">
        <v>114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8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8"/>
      <c r="B6" s="29" t="s">
        <v>115</v>
      </c>
      <c r="C6" s="31">
        <v>1151.54</v>
      </c>
      <c r="D6" s="50">
        <v>1151.54</v>
      </c>
      <c r="E6" s="50">
        <v>1151.54</v>
      </c>
      <c r="F6" s="50"/>
      <c r="G6" s="50"/>
      <c r="H6" s="50"/>
      <c r="I6" s="50"/>
      <c r="J6" s="14"/>
    </row>
    <row r="7" ht="19.9" customHeight="1" spans="1:10">
      <c r="A7" s="68"/>
      <c r="B7" s="15" t="s">
        <v>87</v>
      </c>
      <c r="C7" s="53">
        <v>1151.54</v>
      </c>
      <c r="D7" s="52">
        <v>1151.54</v>
      </c>
      <c r="E7" s="52">
        <v>1151.54</v>
      </c>
      <c r="F7" s="52"/>
      <c r="G7" s="52"/>
      <c r="H7" s="52"/>
      <c r="I7" s="52"/>
      <c r="J7" s="2"/>
    </row>
    <row r="8" ht="19.9" customHeight="1" spans="1:10">
      <c r="A8" s="68"/>
      <c r="B8" s="15" t="s">
        <v>88</v>
      </c>
      <c r="C8" s="53">
        <f>C9+C13+C16+C22</f>
        <v>1151.54</v>
      </c>
      <c r="D8" s="53">
        <f>D9+D13+D16+D22</f>
        <v>1151.54</v>
      </c>
      <c r="E8" s="53">
        <f>E9+E13+E16+E22</f>
        <v>1151.54</v>
      </c>
      <c r="F8" s="52"/>
      <c r="G8" s="52"/>
      <c r="H8" s="52"/>
      <c r="I8" s="52"/>
      <c r="J8" s="2"/>
    </row>
    <row r="9" ht="19.9" customHeight="1" spans="1:10">
      <c r="A9" s="68"/>
      <c r="B9" s="15" t="s">
        <v>104</v>
      </c>
      <c r="C9" s="53">
        <v>184.35</v>
      </c>
      <c r="D9" s="52">
        <v>184.35</v>
      </c>
      <c r="E9" s="52">
        <v>184.35</v>
      </c>
      <c r="F9" s="52"/>
      <c r="G9" s="52"/>
      <c r="H9" s="52"/>
      <c r="I9" s="52"/>
      <c r="J9" s="2"/>
    </row>
    <row r="10" ht="19.9" customHeight="1" spans="1:10">
      <c r="A10" s="68"/>
      <c r="B10" s="15" t="s">
        <v>105</v>
      </c>
      <c r="C10" s="53">
        <v>184.35</v>
      </c>
      <c r="D10" s="52">
        <v>184.35</v>
      </c>
      <c r="E10" s="52">
        <v>184.35</v>
      </c>
      <c r="F10" s="52"/>
      <c r="G10" s="52"/>
      <c r="H10" s="52"/>
      <c r="I10" s="52"/>
      <c r="J10" s="2"/>
    </row>
    <row r="11" ht="19.9" customHeight="1" spans="1:10">
      <c r="A11" s="68"/>
      <c r="B11" s="15" t="s">
        <v>106</v>
      </c>
      <c r="C11" s="53">
        <v>102.41</v>
      </c>
      <c r="D11" s="52">
        <v>102.41</v>
      </c>
      <c r="E11" s="52">
        <v>102.41</v>
      </c>
      <c r="F11" s="52"/>
      <c r="G11" s="52"/>
      <c r="H11" s="52"/>
      <c r="I11" s="52"/>
      <c r="J11" s="2"/>
    </row>
    <row r="12" ht="19.9" customHeight="1" spans="1:10">
      <c r="A12" s="68"/>
      <c r="B12" s="15" t="s">
        <v>107</v>
      </c>
      <c r="C12" s="53">
        <v>81.94</v>
      </c>
      <c r="D12" s="52">
        <v>81.94</v>
      </c>
      <c r="E12" s="52">
        <v>81.94</v>
      </c>
      <c r="F12" s="52"/>
      <c r="G12" s="52"/>
      <c r="H12" s="52"/>
      <c r="I12" s="52"/>
      <c r="J12" s="2"/>
    </row>
    <row r="13" ht="19.9" customHeight="1" spans="2:9">
      <c r="B13" s="15" t="s">
        <v>101</v>
      </c>
      <c r="C13" s="53">
        <v>683.23</v>
      </c>
      <c r="D13" s="52">
        <v>683.23</v>
      </c>
      <c r="E13" s="53">
        <v>683.23</v>
      </c>
      <c r="F13" s="52"/>
      <c r="G13" s="52"/>
      <c r="H13" s="52"/>
      <c r="I13" s="52"/>
    </row>
    <row r="14" ht="19.9" customHeight="1" spans="1:9">
      <c r="A14" s="68"/>
      <c r="B14" s="15" t="s">
        <v>102</v>
      </c>
      <c r="C14" s="53">
        <v>683.23</v>
      </c>
      <c r="D14" s="52">
        <v>683.23</v>
      </c>
      <c r="E14" s="53">
        <v>683.23</v>
      </c>
      <c r="F14" s="52"/>
      <c r="G14" s="52"/>
      <c r="H14" s="52"/>
      <c r="I14" s="52"/>
    </row>
    <row r="15" ht="19.9" customHeight="1" spans="1:9">
      <c r="A15" s="68"/>
      <c r="B15" s="15" t="s">
        <v>103</v>
      </c>
      <c r="C15" s="53">
        <v>683.23</v>
      </c>
      <c r="D15" s="52">
        <v>683.23</v>
      </c>
      <c r="E15" s="53">
        <v>683.23</v>
      </c>
      <c r="F15" s="52"/>
      <c r="G15" s="52"/>
      <c r="H15" s="52"/>
      <c r="I15" s="52"/>
    </row>
    <row r="16" ht="19.9" customHeight="1" spans="2:9">
      <c r="B16" s="15" t="s">
        <v>95</v>
      </c>
      <c r="C16" s="53">
        <f>C17+C20</f>
        <v>159</v>
      </c>
      <c r="D16" s="53">
        <f>D17+D20</f>
        <v>159</v>
      </c>
      <c r="E16" s="53">
        <f>E17+E20</f>
        <v>159</v>
      </c>
      <c r="F16" s="52"/>
      <c r="G16" s="52"/>
      <c r="H16" s="52"/>
      <c r="I16" s="52"/>
    </row>
    <row r="17" ht="19.9" customHeight="1" spans="1:9">
      <c r="A17" s="68"/>
      <c r="B17" s="15" t="s">
        <v>96</v>
      </c>
      <c r="C17" s="53">
        <f>SUM(C18:C19)</f>
        <v>145.74</v>
      </c>
      <c r="D17" s="53">
        <f>SUM(D18:D19)</f>
        <v>145.74</v>
      </c>
      <c r="E17" s="53">
        <f>SUM(E18:E19)</f>
        <v>145.74</v>
      </c>
      <c r="F17" s="52"/>
      <c r="G17" s="52"/>
      <c r="H17" s="52"/>
      <c r="I17" s="52"/>
    </row>
    <row r="18" ht="19.9" customHeight="1" spans="1:9">
      <c r="A18" s="68"/>
      <c r="B18" s="15" t="s">
        <v>98</v>
      </c>
      <c r="C18" s="53">
        <v>22.33</v>
      </c>
      <c r="D18" s="52">
        <v>22.33</v>
      </c>
      <c r="E18" s="52">
        <v>22.33</v>
      </c>
      <c r="F18" s="52"/>
      <c r="G18" s="52"/>
      <c r="H18" s="52"/>
      <c r="I18" s="52"/>
    </row>
    <row r="19" ht="25.6" customHeight="1" spans="1:9">
      <c r="A19" s="68"/>
      <c r="B19" s="15" t="s">
        <v>97</v>
      </c>
      <c r="C19" s="53">
        <v>123.41</v>
      </c>
      <c r="D19" s="52">
        <v>123.41</v>
      </c>
      <c r="E19" s="52">
        <v>123.41</v>
      </c>
      <c r="F19" s="52"/>
      <c r="G19" s="52"/>
      <c r="H19" s="52"/>
      <c r="I19" s="52"/>
    </row>
    <row r="20" ht="19.9" customHeight="1" spans="2:9">
      <c r="B20" s="15" t="s">
        <v>99</v>
      </c>
      <c r="C20" s="53">
        <v>13.26</v>
      </c>
      <c r="D20" s="52">
        <v>13.26</v>
      </c>
      <c r="E20" s="52">
        <v>13.26</v>
      </c>
      <c r="F20" s="52"/>
      <c r="G20" s="52"/>
      <c r="H20" s="52"/>
      <c r="I20" s="52"/>
    </row>
    <row r="21" ht="19.9" customHeight="1" spans="1:9">
      <c r="A21" s="68"/>
      <c r="B21" s="15" t="s">
        <v>100</v>
      </c>
      <c r="C21" s="53">
        <v>13.26</v>
      </c>
      <c r="D21" s="52">
        <v>13.26</v>
      </c>
      <c r="E21" s="52">
        <v>13.26</v>
      </c>
      <c r="F21" s="52"/>
      <c r="G21" s="52"/>
      <c r="H21" s="52"/>
      <c r="I21" s="52"/>
    </row>
    <row r="22" ht="19.9" customHeight="1" spans="2:9">
      <c r="B22" s="15" t="s">
        <v>108</v>
      </c>
      <c r="C22" s="53">
        <v>124.96</v>
      </c>
      <c r="D22" s="52">
        <v>124.96</v>
      </c>
      <c r="E22" s="52">
        <v>124.96</v>
      </c>
      <c r="F22" s="52"/>
      <c r="G22" s="52"/>
      <c r="H22" s="52"/>
      <c r="I22" s="52"/>
    </row>
    <row r="23" ht="19.9" customHeight="1" spans="1:9">
      <c r="A23" s="68"/>
      <c r="B23" s="15" t="s">
        <v>109</v>
      </c>
      <c r="C23" s="53">
        <v>124.96</v>
      </c>
      <c r="D23" s="52">
        <v>124.96</v>
      </c>
      <c r="E23" s="52">
        <v>124.96</v>
      </c>
      <c r="F23" s="52"/>
      <c r="G23" s="52"/>
      <c r="H23" s="52"/>
      <c r="I23" s="52"/>
    </row>
    <row r="24" ht="19.9" customHeight="1" spans="1:9">
      <c r="A24" s="68"/>
      <c r="B24" s="15" t="s">
        <v>110</v>
      </c>
      <c r="C24" s="53">
        <v>53.99</v>
      </c>
      <c r="D24" s="52">
        <v>53.99</v>
      </c>
      <c r="E24" s="52">
        <v>53.99</v>
      </c>
      <c r="F24" s="52"/>
      <c r="G24" s="52"/>
      <c r="H24" s="52"/>
      <c r="I24" s="52"/>
    </row>
    <row r="25" ht="19.9" customHeight="1" spans="1:9">
      <c r="A25" s="68"/>
      <c r="B25" s="15" t="s">
        <v>111</v>
      </c>
      <c r="C25" s="53">
        <v>70.96</v>
      </c>
      <c r="D25" s="52">
        <v>70.96</v>
      </c>
      <c r="E25" s="52">
        <v>70.96</v>
      </c>
      <c r="F25" s="52"/>
      <c r="G25" s="52"/>
      <c r="H25" s="52"/>
      <c r="I25" s="52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</sheetData>
  <mergeCells count="11">
    <mergeCell ref="B2:I2"/>
    <mergeCell ref="B3:C3"/>
    <mergeCell ref="D4:G4"/>
    <mergeCell ref="A11:A12"/>
    <mergeCell ref="A18:A19"/>
    <mergeCell ref="A24:A25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workbookViewId="0">
      <pane ySplit="5" topLeftCell="A6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2" width="39.625" customWidth="1"/>
    <col min="3" max="5" width="12.875" customWidth="1"/>
    <col min="6" max="9" width="9.625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0"/>
      <c r="C1" s="75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6"/>
      <c r="B2" s="3" t="s">
        <v>116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117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118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115</v>
      </c>
      <c r="C6" s="31">
        <v>1151.54</v>
      </c>
      <c r="D6" s="50">
        <v>1151.54</v>
      </c>
      <c r="E6" s="50">
        <v>1151.54</v>
      </c>
      <c r="F6" s="50"/>
      <c r="G6" s="50"/>
      <c r="H6" s="50"/>
      <c r="I6" s="50"/>
      <c r="J6" s="14"/>
    </row>
    <row r="7" ht="19.9" customHeight="1" spans="1:9">
      <c r="A7" s="68"/>
      <c r="B7" s="15" t="s">
        <v>87</v>
      </c>
      <c r="C7" s="53">
        <v>1151.54</v>
      </c>
      <c r="D7" s="52">
        <v>1151.54</v>
      </c>
      <c r="E7" s="52">
        <v>1151.54</v>
      </c>
      <c r="F7" s="52"/>
      <c r="G7" s="52"/>
      <c r="H7" s="52"/>
      <c r="I7" s="52"/>
    </row>
    <row r="8" ht="19.9" customHeight="1" spans="1:9">
      <c r="A8" s="68"/>
      <c r="B8" s="15" t="s">
        <v>88</v>
      </c>
      <c r="C8" s="53">
        <v>1151.54</v>
      </c>
      <c r="D8" s="52">
        <v>1151.54</v>
      </c>
      <c r="E8" s="52">
        <v>1151.54</v>
      </c>
      <c r="F8" s="52"/>
      <c r="G8" s="52"/>
      <c r="H8" s="52"/>
      <c r="I8" s="52"/>
    </row>
    <row r="9" ht="19.9" customHeight="1" spans="1:10">
      <c r="A9" s="68"/>
      <c r="B9" s="15" t="s">
        <v>119</v>
      </c>
      <c r="C9" s="53">
        <v>1083.52</v>
      </c>
      <c r="D9" s="52">
        <v>1083.52</v>
      </c>
      <c r="E9" s="52">
        <v>1083.52</v>
      </c>
      <c r="F9" s="52"/>
      <c r="G9" s="52"/>
      <c r="H9" s="52"/>
      <c r="I9" s="52"/>
      <c r="J9" s="2"/>
    </row>
    <row r="10" ht="19.9" customHeight="1" spans="1:10">
      <c r="A10" s="68"/>
      <c r="B10" s="15" t="s">
        <v>120</v>
      </c>
      <c r="C10" s="53">
        <v>232.71</v>
      </c>
      <c r="D10" s="52">
        <v>232.71</v>
      </c>
      <c r="E10" s="52">
        <v>232.71</v>
      </c>
      <c r="F10" s="52"/>
      <c r="G10" s="52"/>
      <c r="H10" s="52"/>
      <c r="I10" s="52"/>
      <c r="J10" s="2"/>
    </row>
    <row r="11" ht="19.9" customHeight="1" spans="2:9">
      <c r="B11" s="15" t="s">
        <v>121</v>
      </c>
      <c r="C11" s="53">
        <v>70.96</v>
      </c>
      <c r="D11" s="52">
        <v>70.96</v>
      </c>
      <c r="E11" s="52">
        <v>70.96</v>
      </c>
      <c r="F11" s="52"/>
      <c r="G11" s="52"/>
      <c r="H11" s="52"/>
      <c r="I11" s="52"/>
    </row>
    <row r="12" ht="19.9" customHeight="1" spans="2:9">
      <c r="B12" s="15" t="s">
        <v>122</v>
      </c>
      <c r="C12" s="53">
        <v>102.41</v>
      </c>
      <c r="D12" s="52">
        <v>102.41</v>
      </c>
      <c r="E12" s="52">
        <v>102.41</v>
      </c>
      <c r="F12" s="52"/>
      <c r="G12" s="52"/>
      <c r="H12" s="52"/>
      <c r="I12" s="52"/>
    </row>
    <row r="13" ht="19.9" customHeight="1" spans="2:9">
      <c r="B13" s="15" t="s">
        <v>123</v>
      </c>
      <c r="C13" s="53">
        <v>53.99</v>
      </c>
      <c r="D13" s="52">
        <v>53.99</v>
      </c>
      <c r="E13" s="52">
        <v>53.99</v>
      </c>
      <c r="F13" s="52"/>
      <c r="G13" s="52"/>
      <c r="H13" s="52"/>
      <c r="I13" s="52"/>
    </row>
    <row r="14" ht="19.9" customHeight="1" spans="2:9">
      <c r="B14" s="15" t="s">
        <v>124</v>
      </c>
      <c r="C14" s="53">
        <v>8.48</v>
      </c>
      <c r="D14" s="52">
        <v>8.48</v>
      </c>
      <c r="E14" s="52">
        <v>8.48</v>
      </c>
      <c r="F14" s="52"/>
      <c r="G14" s="52"/>
      <c r="H14" s="52"/>
      <c r="I14" s="52"/>
    </row>
    <row r="15" ht="19.9" customHeight="1" spans="2:9">
      <c r="B15" s="15" t="s">
        <v>125</v>
      </c>
      <c r="C15" s="53">
        <v>0.14</v>
      </c>
      <c r="D15" s="52">
        <v>0.14</v>
      </c>
      <c r="E15" s="52">
        <v>0.14</v>
      </c>
      <c r="F15" s="52"/>
      <c r="G15" s="52"/>
      <c r="H15" s="52"/>
      <c r="I15" s="52"/>
    </row>
    <row r="16" ht="19.9" customHeight="1" spans="2:9">
      <c r="B16" s="15" t="s">
        <v>126</v>
      </c>
      <c r="C16" s="53">
        <v>89.76</v>
      </c>
      <c r="D16" s="53">
        <v>89.76</v>
      </c>
      <c r="E16" s="53">
        <v>89.76</v>
      </c>
      <c r="F16" s="52"/>
      <c r="G16" s="52"/>
      <c r="H16" s="52"/>
      <c r="I16" s="52"/>
    </row>
    <row r="17" ht="25.6" customHeight="1" spans="2:9">
      <c r="B17" s="15" t="s">
        <v>127</v>
      </c>
      <c r="C17" s="53">
        <v>123.41</v>
      </c>
      <c r="D17" s="52">
        <v>123.41</v>
      </c>
      <c r="E17" s="52">
        <v>123.41</v>
      </c>
      <c r="F17" s="52"/>
      <c r="G17" s="52"/>
      <c r="H17" s="52"/>
      <c r="I17" s="52"/>
    </row>
    <row r="18" ht="19.9" customHeight="1" spans="2:9">
      <c r="B18" s="15" t="s">
        <v>128</v>
      </c>
      <c r="C18" s="53">
        <v>401.65</v>
      </c>
      <c r="D18" s="52">
        <v>401.65</v>
      </c>
      <c r="E18" s="52">
        <v>401.65</v>
      </c>
      <c r="F18" s="52"/>
      <c r="G18" s="52"/>
      <c r="H18" s="52"/>
      <c r="I18" s="52"/>
    </row>
    <row r="19" ht="19.9" customHeight="1" spans="2:9">
      <c r="B19" s="15" t="s">
        <v>129</v>
      </c>
      <c r="C19" s="53">
        <f>SUM(C20:C23)</f>
        <v>35.7</v>
      </c>
      <c r="D19" s="53">
        <f>SUM(D20:D23)</f>
        <v>35.7</v>
      </c>
      <c r="E19" s="53">
        <f>SUM(E20:E23)</f>
        <v>35.7</v>
      </c>
      <c r="F19" s="52"/>
      <c r="G19" s="52"/>
      <c r="H19" s="52"/>
      <c r="I19" s="52"/>
    </row>
    <row r="20" ht="19.9" customHeight="1" spans="1:9">
      <c r="A20" s="68"/>
      <c r="B20" s="15" t="s">
        <v>130</v>
      </c>
      <c r="C20" s="53">
        <v>0.17</v>
      </c>
      <c r="D20" s="52">
        <v>0.17</v>
      </c>
      <c r="E20" s="52">
        <v>0.17</v>
      </c>
      <c r="F20" s="52"/>
      <c r="G20" s="52"/>
      <c r="H20" s="52"/>
      <c r="I20" s="52"/>
    </row>
    <row r="21" ht="19.9" customHeight="1" spans="2:9">
      <c r="B21" s="15" t="s">
        <v>131</v>
      </c>
      <c r="C21" s="53">
        <v>10.77</v>
      </c>
      <c r="D21" s="52">
        <v>10.77</v>
      </c>
      <c r="E21" s="52">
        <v>10.77</v>
      </c>
      <c r="F21" s="52"/>
      <c r="G21" s="52"/>
      <c r="H21" s="52"/>
      <c r="I21" s="52"/>
    </row>
    <row r="22" ht="19.9" customHeight="1" spans="2:9">
      <c r="B22" s="15" t="s">
        <v>132</v>
      </c>
      <c r="C22" s="53">
        <v>13.26</v>
      </c>
      <c r="D22" s="52">
        <v>13.26</v>
      </c>
      <c r="E22" s="52">
        <v>13.26</v>
      </c>
      <c r="F22" s="52"/>
      <c r="G22" s="52"/>
      <c r="H22" s="52"/>
      <c r="I22" s="52"/>
    </row>
    <row r="23" ht="19.9" customHeight="1" spans="2:9">
      <c r="B23" s="15" t="s">
        <v>133</v>
      </c>
      <c r="C23" s="53">
        <v>11.5</v>
      </c>
      <c r="D23" s="52">
        <v>11.5</v>
      </c>
      <c r="E23" s="52">
        <v>11.5</v>
      </c>
      <c r="F23" s="52"/>
      <c r="G23" s="52"/>
      <c r="H23" s="52"/>
      <c r="I23" s="52"/>
    </row>
    <row r="24" ht="19.9" customHeight="1" spans="2:9">
      <c r="B24" s="15" t="s">
        <v>134</v>
      </c>
      <c r="C24" s="53">
        <v>32.32</v>
      </c>
      <c r="D24" s="52">
        <v>32.32</v>
      </c>
      <c r="E24" s="52">
        <v>32.32</v>
      </c>
      <c r="F24" s="52"/>
      <c r="G24" s="52"/>
      <c r="H24" s="52"/>
      <c r="I24" s="52"/>
    </row>
    <row r="25" ht="19.9" customHeight="1" spans="1:9">
      <c r="A25" s="68"/>
      <c r="B25" s="15" t="s">
        <v>135</v>
      </c>
      <c r="C25" s="53">
        <v>1.02</v>
      </c>
      <c r="D25" s="52">
        <v>1.02</v>
      </c>
      <c r="E25" s="52">
        <v>1.02</v>
      </c>
      <c r="F25" s="52"/>
      <c r="G25" s="52"/>
      <c r="H25" s="52"/>
      <c r="I25" s="52"/>
    </row>
    <row r="26" ht="19.9" customHeight="1" spans="2:9">
      <c r="B26" s="15" t="s">
        <v>136</v>
      </c>
      <c r="C26" s="53">
        <v>16.5</v>
      </c>
      <c r="D26" s="52">
        <v>16.5</v>
      </c>
      <c r="E26" s="52">
        <v>16.5</v>
      </c>
      <c r="F26" s="52"/>
      <c r="G26" s="52"/>
      <c r="H26" s="52"/>
      <c r="I26" s="52"/>
    </row>
    <row r="27" ht="19.9" customHeight="1" spans="2:9">
      <c r="B27" s="15" t="s">
        <v>137</v>
      </c>
      <c r="C27" s="53">
        <v>13.57</v>
      </c>
      <c r="D27" s="52">
        <v>13.57</v>
      </c>
      <c r="E27" s="52">
        <v>13.57</v>
      </c>
      <c r="F27" s="52"/>
      <c r="G27" s="52"/>
      <c r="H27" s="52"/>
      <c r="I27" s="52"/>
    </row>
    <row r="28" ht="19.9" customHeight="1" spans="2:9">
      <c r="B28" s="15" t="s">
        <v>138</v>
      </c>
      <c r="C28" s="53">
        <v>1.24</v>
      </c>
      <c r="D28" s="52">
        <v>1.24</v>
      </c>
      <c r="E28" s="52">
        <v>1.24</v>
      </c>
      <c r="F28" s="52"/>
      <c r="G28" s="52"/>
      <c r="H28" s="52"/>
      <c r="I28" s="52"/>
    </row>
    <row r="29" ht="8.5" customHeight="1" spans="1:10">
      <c r="A29" s="36"/>
      <c r="B29" s="36"/>
      <c r="C29" s="36"/>
      <c r="D29" s="36"/>
      <c r="E29" s="36"/>
      <c r="F29" s="36"/>
      <c r="G29" s="36"/>
      <c r="H29" s="36"/>
      <c r="I29" s="36"/>
      <c r="J29" s="4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31" workbookViewId="0">
      <selection activeCell="G6" sqref="G$1:H$1048576"/>
    </sheetView>
  </sheetViews>
  <sheetFormatPr defaultColWidth="10" defaultRowHeight="13.5"/>
  <cols>
    <col min="1" max="1" width="1.53333333333333" customWidth="1"/>
    <col min="2" max="2" width="27.75" customWidth="1"/>
    <col min="3" max="3" width="11.875" customWidth="1"/>
    <col min="4" max="4" width="14.125" customWidth="1"/>
    <col min="5" max="5" width="12.375" customWidth="1"/>
    <col min="6" max="6" width="29.625" customWidth="1"/>
    <col min="7" max="8" width="10" customWidth="1"/>
    <col min="9" max="10" width="8.875" customWidth="1"/>
    <col min="11" max="11" width="1.53333333333333" customWidth="1"/>
    <col min="12" max="13" width="9.76666666666667" customWidth="1"/>
  </cols>
  <sheetData>
    <row r="1" ht="14.2" customHeight="1" spans="1:11">
      <c r="A1" s="60"/>
      <c r="B1" s="61"/>
      <c r="C1" s="62"/>
      <c r="D1" s="62"/>
      <c r="E1" s="62"/>
      <c r="F1" s="62"/>
      <c r="G1" s="62" t="s">
        <v>16</v>
      </c>
      <c r="H1" s="62" t="s">
        <v>16</v>
      </c>
      <c r="I1" s="62" t="s">
        <v>16</v>
      </c>
      <c r="J1" s="62" t="s">
        <v>16</v>
      </c>
      <c r="K1" s="2" t="s">
        <v>17</v>
      </c>
    </row>
    <row r="2" ht="19.9" customHeight="1" spans="1:11">
      <c r="A2" s="63"/>
      <c r="B2" s="3" t="s">
        <v>139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3"/>
      <c r="B3" s="64" t="s">
        <v>140</v>
      </c>
      <c r="C3" s="21"/>
      <c r="D3" s="21"/>
      <c r="E3" s="21"/>
      <c r="F3" s="65"/>
      <c r="G3" s="66"/>
      <c r="H3" s="66"/>
      <c r="I3" s="66"/>
      <c r="J3" s="66" t="s">
        <v>20</v>
      </c>
      <c r="K3" s="2"/>
    </row>
    <row r="4" ht="21.35" customHeight="1" spans="1:11">
      <c r="A4" s="63"/>
      <c r="B4" s="67" t="s">
        <v>21</v>
      </c>
      <c r="C4" s="67"/>
      <c r="D4" s="67" t="s">
        <v>22</v>
      </c>
      <c r="E4" s="67"/>
      <c r="F4" s="67"/>
      <c r="G4" s="67"/>
      <c r="H4" s="67"/>
      <c r="I4" s="67"/>
      <c r="J4" s="67"/>
      <c r="K4" s="2"/>
    </row>
    <row r="5" ht="21.35" customHeight="1" spans="1:11">
      <c r="A5" s="63"/>
      <c r="B5" s="67" t="s">
        <v>23</v>
      </c>
      <c r="C5" s="67" t="s">
        <v>24</v>
      </c>
      <c r="D5" s="67" t="s">
        <v>25</v>
      </c>
      <c r="E5" s="67" t="s">
        <v>24</v>
      </c>
      <c r="F5" s="67" t="s">
        <v>23</v>
      </c>
      <c r="G5" s="67" t="s">
        <v>24</v>
      </c>
      <c r="H5" s="67"/>
      <c r="I5" s="67"/>
      <c r="J5" s="67"/>
      <c r="K5" s="2"/>
    </row>
    <row r="6" ht="34.15" customHeight="1" spans="1:11">
      <c r="A6" s="68"/>
      <c r="B6" s="67"/>
      <c r="C6" s="67"/>
      <c r="D6" s="67"/>
      <c r="E6" s="67"/>
      <c r="F6" s="67"/>
      <c r="G6" s="69" t="s">
        <v>26</v>
      </c>
      <c r="H6" s="69" t="s">
        <v>27</v>
      </c>
      <c r="I6" s="69" t="s">
        <v>28</v>
      </c>
      <c r="J6" s="69" t="s">
        <v>29</v>
      </c>
      <c r="K6" s="2"/>
    </row>
    <row r="7" ht="19.9" customHeight="1" spans="1:11">
      <c r="A7" s="70"/>
      <c r="B7" s="71" t="s">
        <v>32</v>
      </c>
      <c r="C7" s="13">
        <v>1151.54</v>
      </c>
      <c r="D7" s="71" t="s">
        <v>33</v>
      </c>
      <c r="E7" s="13">
        <v>1151.54</v>
      </c>
      <c r="F7" s="72" t="s">
        <v>34</v>
      </c>
      <c r="G7" s="13"/>
      <c r="H7" s="13"/>
      <c r="I7" s="13"/>
      <c r="J7" s="13"/>
      <c r="K7" s="28"/>
    </row>
    <row r="8" ht="19.9" customHeight="1" spans="1:11">
      <c r="A8" s="70"/>
      <c r="B8" s="71" t="s">
        <v>35</v>
      </c>
      <c r="C8" s="13"/>
      <c r="D8" s="71" t="s">
        <v>36</v>
      </c>
      <c r="E8" s="13">
        <f>E7-E9</f>
        <v>1119.22</v>
      </c>
      <c r="F8" s="71" t="s">
        <v>37</v>
      </c>
      <c r="G8" s="13"/>
      <c r="H8" s="13"/>
      <c r="I8" s="13"/>
      <c r="J8" s="13"/>
      <c r="K8" s="21"/>
    </row>
    <row r="9" ht="19.9" customHeight="1" spans="1:11">
      <c r="A9" s="70"/>
      <c r="B9" s="71" t="s">
        <v>38</v>
      </c>
      <c r="C9" s="13"/>
      <c r="D9" s="71" t="s">
        <v>39</v>
      </c>
      <c r="E9" s="13">
        <v>32.32</v>
      </c>
      <c r="F9" s="71" t="s">
        <v>40</v>
      </c>
      <c r="G9" s="13"/>
      <c r="H9" s="13"/>
      <c r="I9" s="13"/>
      <c r="J9" s="13"/>
      <c r="K9" s="21"/>
    </row>
    <row r="10" ht="19.9" customHeight="1" spans="1:11">
      <c r="A10" s="70"/>
      <c r="B10" s="71"/>
      <c r="C10" s="13"/>
      <c r="D10" s="71" t="s">
        <v>42</v>
      </c>
      <c r="E10" s="13"/>
      <c r="F10" s="71" t="s">
        <v>43</v>
      </c>
      <c r="G10" s="13"/>
      <c r="H10" s="13"/>
      <c r="I10" s="13"/>
      <c r="J10" s="13"/>
      <c r="K10" s="21"/>
    </row>
    <row r="11" ht="19.9" customHeight="1" spans="1:11">
      <c r="A11" s="70"/>
      <c r="B11" s="71"/>
      <c r="C11" s="13"/>
      <c r="D11" s="71" t="s">
        <v>45</v>
      </c>
      <c r="E11" s="13"/>
      <c r="F11" s="71" t="s">
        <v>46</v>
      </c>
      <c r="G11" s="13">
        <v>683.23</v>
      </c>
      <c r="H11" s="13">
        <v>683.23</v>
      </c>
      <c r="I11" s="13"/>
      <c r="J11" s="13"/>
      <c r="K11" s="21"/>
    </row>
    <row r="12" ht="19.9" customHeight="1" spans="1:11">
      <c r="A12" s="70"/>
      <c r="B12" s="71"/>
      <c r="C12" s="13"/>
      <c r="D12" s="71" t="s">
        <v>48</v>
      </c>
      <c r="E12" s="13"/>
      <c r="F12" s="71" t="s">
        <v>49</v>
      </c>
      <c r="G12" s="13"/>
      <c r="H12" s="13"/>
      <c r="I12" s="13"/>
      <c r="J12" s="13"/>
      <c r="K12" s="21"/>
    </row>
    <row r="13" ht="19.9" customHeight="1" spans="1:11">
      <c r="A13" s="70"/>
      <c r="B13" s="71"/>
      <c r="C13" s="13"/>
      <c r="D13" s="71"/>
      <c r="E13" s="13"/>
      <c r="F13" s="71" t="s">
        <v>51</v>
      </c>
      <c r="G13" s="13"/>
      <c r="H13" s="13"/>
      <c r="I13" s="13"/>
      <c r="J13" s="13"/>
      <c r="K13" s="21"/>
    </row>
    <row r="14" ht="19.9" customHeight="1" spans="1:11">
      <c r="A14" s="70"/>
      <c r="B14" s="71"/>
      <c r="C14" s="13"/>
      <c r="D14" s="71"/>
      <c r="E14" s="13"/>
      <c r="F14" s="71" t="s">
        <v>53</v>
      </c>
      <c r="G14" s="13">
        <v>159</v>
      </c>
      <c r="H14" s="13">
        <v>159</v>
      </c>
      <c r="I14" s="13"/>
      <c r="J14" s="13"/>
      <c r="K14" s="21"/>
    </row>
    <row r="15" ht="19.9" customHeight="1" spans="1:11">
      <c r="A15" s="70"/>
      <c r="B15" s="71"/>
      <c r="C15" s="13"/>
      <c r="D15" s="71"/>
      <c r="E15" s="13"/>
      <c r="F15" s="71" t="s">
        <v>55</v>
      </c>
      <c r="G15" s="13"/>
      <c r="H15" s="13"/>
      <c r="I15" s="13"/>
      <c r="J15" s="13"/>
      <c r="K15" s="21"/>
    </row>
    <row r="16" ht="19.9" customHeight="1" spans="1:11">
      <c r="A16" s="70"/>
      <c r="B16" s="71"/>
      <c r="C16" s="13"/>
      <c r="D16" s="71"/>
      <c r="E16" s="13"/>
      <c r="F16" s="71" t="s">
        <v>56</v>
      </c>
      <c r="G16" s="13">
        <v>124.96</v>
      </c>
      <c r="H16" s="13">
        <v>124.96</v>
      </c>
      <c r="I16" s="13"/>
      <c r="J16" s="13"/>
      <c r="K16" s="21"/>
    </row>
    <row r="17" ht="19.9" customHeight="1" spans="1:11">
      <c r="A17" s="70"/>
      <c r="B17" s="71"/>
      <c r="C17" s="13"/>
      <c r="D17" s="71"/>
      <c r="E17" s="13"/>
      <c r="F17" s="71" t="s">
        <v>57</v>
      </c>
      <c r="G17" s="13"/>
      <c r="H17" s="13"/>
      <c r="I17" s="13"/>
      <c r="J17" s="13"/>
      <c r="K17" s="21"/>
    </row>
    <row r="18" ht="19.9" customHeight="1" spans="1:11">
      <c r="A18" s="70"/>
      <c r="B18" s="71"/>
      <c r="C18" s="13"/>
      <c r="D18" s="71"/>
      <c r="E18" s="13"/>
      <c r="F18" s="71" t="s">
        <v>58</v>
      </c>
      <c r="G18" s="13"/>
      <c r="H18" s="13"/>
      <c r="I18" s="13"/>
      <c r="J18" s="13"/>
      <c r="K18" s="21"/>
    </row>
    <row r="19" ht="19.9" customHeight="1" spans="1:11">
      <c r="A19" s="70"/>
      <c r="B19" s="71"/>
      <c r="C19" s="13"/>
      <c r="D19" s="71"/>
      <c r="E19" s="13"/>
      <c r="F19" s="71" t="s">
        <v>59</v>
      </c>
      <c r="G19" s="13"/>
      <c r="H19" s="13"/>
      <c r="I19" s="13"/>
      <c r="J19" s="13"/>
      <c r="K19" s="21"/>
    </row>
    <row r="20" ht="19.9" customHeight="1" spans="1:11">
      <c r="A20" s="70"/>
      <c r="B20" s="71"/>
      <c r="C20" s="13"/>
      <c r="D20" s="71"/>
      <c r="E20" s="13"/>
      <c r="F20" s="71" t="s">
        <v>60</v>
      </c>
      <c r="G20" s="13"/>
      <c r="H20" s="13"/>
      <c r="I20" s="13"/>
      <c r="J20" s="13"/>
      <c r="K20" s="21"/>
    </row>
    <row r="21" ht="19.9" customHeight="1" spans="1:11">
      <c r="A21" s="70"/>
      <c r="B21" s="71"/>
      <c r="C21" s="13"/>
      <c r="D21" s="71"/>
      <c r="E21" s="13"/>
      <c r="F21" s="71" t="s">
        <v>61</v>
      </c>
      <c r="G21" s="13"/>
      <c r="H21" s="13"/>
      <c r="I21" s="13"/>
      <c r="J21" s="13"/>
      <c r="K21" s="21"/>
    </row>
    <row r="22" ht="19.9" customHeight="1" spans="1:11">
      <c r="A22" s="70"/>
      <c r="B22" s="71"/>
      <c r="C22" s="13"/>
      <c r="D22" s="71"/>
      <c r="E22" s="13"/>
      <c r="F22" s="71" t="s">
        <v>62</v>
      </c>
      <c r="G22" s="13"/>
      <c r="H22" s="13"/>
      <c r="I22" s="13"/>
      <c r="J22" s="13"/>
      <c r="K22" s="21"/>
    </row>
    <row r="23" ht="19.9" customHeight="1" spans="1:11">
      <c r="A23" s="70"/>
      <c r="B23" s="71"/>
      <c r="C23" s="13"/>
      <c r="D23" s="71"/>
      <c r="E23" s="13"/>
      <c r="F23" s="71" t="s">
        <v>63</v>
      </c>
      <c r="G23" s="13"/>
      <c r="H23" s="13"/>
      <c r="I23" s="13"/>
      <c r="J23" s="13"/>
      <c r="K23" s="21"/>
    </row>
    <row r="24" ht="19.9" customHeight="1" spans="1:11">
      <c r="A24" s="70"/>
      <c r="B24" s="71"/>
      <c r="C24" s="13"/>
      <c r="D24" s="71"/>
      <c r="E24" s="13"/>
      <c r="F24" s="71" t="s">
        <v>64</v>
      </c>
      <c r="G24" s="13"/>
      <c r="H24" s="13"/>
      <c r="I24" s="13"/>
      <c r="J24" s="13"/>
      <c r="K24" s="21"/>
    </row>
    <row r="25" ht="19.9" customHeight="1" spans="1:11">
      <c r="A25" s="70"/>
      <c r="B25" s="71"/>
      <c r="C25" s="13"/>
      <c r="D25" s="71"/>
      <c r="E25" s="13"/>
      <c r="F25" s="71" t="s">
        <v>65</v>
      </c>
      <c r="G25" s="13"/>
      <c r="H25" s="13"/>
      <c r="I25" s="13"/>
      <c r="J25" s="13"/>
      <c r="K25" s="21"/>
    </row>
    <row r="26" ht="19.9" customHeight="1" spans="1:11">
      <c r="A26" s="70"/>
      <c r="B26" s="71"/>
      <c r="C26" s="13"/>
      <c r="D26" s="71"/>
      <c r="E26" s="13"/>
      <c r="F26" s="71" t="s">
        <v>66</v>
      </c>
      <c r="G26" s="13">
        <v>184.35</v>
      </c>
      <c r="H26" s="13">
        <v>184.35</v>
      </c>
      <c r="I26" s="13"/>
      <c r="J26" s="13"/>
      <c r="K26" s="21"/>
    </row>
    <row r="27" ht="19.9" customHeight="1" spans="1:11">
      <c r="A27" s="70"/>
      <c r="B27" s="71"/>
      <c r="C27" s="13"/>
      <c r="D27" s="71"/>
      <c r="E27" s="13"/>
      <c r="F27" s="71" t="s">
        <v>67</v>
      </c>
      <c r="G27" s="13"/>
      <c r="H27" s="13"/>
      <c r="I27" s="13"/>
      <c r="J27" s="13"/>
      <c r="K27" s="21"/>
    </row>
    <row r="28" ht="19.9" customHeight="1" spans="1:11">
      <c r="A28" s="70"/>
      <c r="B28" s="71"/>
      <c r="C28" s="13"/>
      <c r="D28" s="71"/>
      <c r="E28" s="13"/>
      <c r="F28" s="71" t="s">
        <v>68</v>
      </c>
      <c r="G28" s="13"/>
      <c r="H28" s="13"/>
      <c r="I28" s="13"/>
      <c r="J28" s="13"/>
      <c r="K28" s="21"/>
    </row>
    <row r="29" ht="19.9" customHeight="1" spans="1:11">
      <c r="A29" s="70"/>
      <c r="B29" s="71"/>
      <c r="C29" s="13"/>
      <c r="D29" s="71"/>
      <c r="E29" s="13"/>
      <c r="F29" s="71" t="s">
        <v>69</v>
      </c>
      <c r="G29" s="13"/>
      <c r="H29" s="13"/>
      <c r="I29" s="13"/>
      <c r="J29" s="13"/>
      <c r="K29" s="21"/>
    </row>
    <row r="30" ht="19.9" customHeight="1" spans="1:11">
      <c r="A30" s="70"/>
      <c r="B30" s="71"/>
      <c r="C30" s="13"/>
      <c r="D30" s="71"/>
      <c r="E30" s="13"/>
      <c r="F30" s="71" t="s">
        <v>70</v>
      </c>
      <c r="G30" s="13"/>
      <c r="H30" s="13"/>
      <c r="I30" s="13"/>
      <c r="J30" s="13"/>
      <c r="K30" s="21"/>
    </row>
    <row r="31" ht="19.9" customHeight="1" spans="1:11">
      <c r="A31" s="70"/>
      <c r="B31" s="71"/>
      <c r="C31" s="13"/>
      <c r="D31" s="71"/>
      <c r="E31" s="13"/>
      <c r="F31" s="71" t="s">
        <v>71</v>
      </c>
      <c r="G31" s="13"/>
      <c r="H31" s="13"/>
      <c r="I31" s="13"/>
      <c r="J31" s="13"/>
      <c r="K31" s="21"/>
    </row>
    <row r="32" ht="19.9" customHeight="1" spans="1:11">
      <c r="A32" s="70"/>
      <c r="B32" s="71"/>
      <c r="C32" s="13"/>
      <c r="D32" s="71"/>
      <c r="E32" s="13"/>
      <c r="F32" s="71" t="s">
        <v>72</v>
      </c>
      <c r="G32" s="13"/>
      <c r="H32" s="13"/>
      <c r="I32" s="13"/>
      <c r="J32" s="13"/>
      <c r="K32" s="21"/>
    </row>
    <row r="33" ht="19.9" customHeight="1" spans="1:11">
      <c r="A33" s="70"/>
      <c r="B33" s="73" t="s">
        <v>73</v>
      </c>
      <c r="C33" s="49">
        <v>1151.54</v>
      </c>
      <c r="D33" s="73" t="s">
        <v>74</v>
      </c>
      <c r="E33" s="49">
        <v>1151.54</v>
      </c>
      <c r="F33" s="73" t="s">
        <v>74</v>
      </c>
      <c r="G33" s="49">
        <v>1151.54</v>
      </c>
      <c r="H33" s="49">
        <v>1151.54</v>
      </c>
      <c r="I33" s="49"/>
      <c r="J33" s="49"/>
      <c r="K33" s="28"/>
    </row>
    <row r="34" ht="19.9" customHeight="1" spans="1:11">
      <c r="A34" s="70"/>
      <c r="B34" s="71" t="s">
        <v>75</v>
      </c>
      <c r="C34" s="13"/>
      <c r="D34" s="71" t="s">
        <v>76</v>
      </c>
      <c r="E34" s="13"/>
      <c r="F34" s="71" t="s">
        <v>76</v>
      </c>
      <c r="G34" s="13"/>
      <c r="H34" s="13"/>
      <c r="I34" s="13"/>
      <c r="J34" s="13"/>
      <c r="K34" s="28"/>
    </row>
    <row r="35" ht="19.9" customHeight="1" spans="1:11">
      <c r="A35" s="70"/>
      <c r="B35" s="73" t="s">
        <v>77</v>
      </c>
      <c r="C35" s="49">
        <v>1151.54</v>
      </c>
      <c r="D35" s="73" t="s">
        <v>78</v>
      </c>
      <c r="E35" s="49">
        <v>1151.54</v>
      </c>
      <c r="F35" s="73" t="s">
        <v>78</v>
      </c>
      <c r="G35" s="49">
        <v>1151.54</v>
      </c>
      <c r="H35" s="49">
        <v>1151.54</v>
      </c>
      <c r="I35" s="49"/>
      <c r="J35" s="49"/>
      <c r="K35" s="28"/>
    </row>
    <row r="36" ht="8.5" customHeight="1" spans="1:11">
      <c r="A36" s="74"/>
      <c r="B36" s="74"/>
      <c r="C36" s="74"/>
      <c r="D36" s="74"/>
      <c r="E36" s="21"/>
      <c r="F36" s="74"/>
      <c r="G36" s="74"/>
      <c r="H36" s="74"/>
      <c r="I36" s="74"/>
      <c r="J36" s="74"/>
      <c r="K36" s="18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1388888888889" right="0.751388888888889" top="0.267361111111111" bottom="0.267361111111111" header="0" footer="0"/>
  <pageSetup paperSize="9" scale="77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6" activePane="bottomLeft" state="frozen"/>
      <selection/>
      <selection pane="bottomLeft" activeCell="B28" sqref="B28"/>
    </sheetView>
  </sheetViews>
  <sheetFormatPr defaultColWidth="10" defaultRowHeight="13.5" outlineLevelCol="7"/>
  <cols>
    <col min="1" max="1" width="1.53333333333333" customWidth="1"/>
    <col min="2" max="2" width="45.875" customWidth="1"/>
    <col min="3" max="7" width="10.625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0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141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142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114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2"/>
      <c r="C5" s="8"/>
      <c r="D5" s="8" t="s">
        <v>83</v>
      </c>
      <c r="E5" s="8" t="s">
        <v>143</v>
      </c>
      <c r="F5" s="8" t="s">
        <v>144</v>
      </c>
      <c r="G5" s="8"/>
      <c r="H5" s="2"/>
    </row>
    <row r="6" ht="19.9" customHeight="1" spans="1:8">
      <c r="A6" s="14"/>
      <c r="B6" s="11" t="s">
        <v>86</v>
      </c>
      <c r="C6" s="31">
        <v>1151.54</v>
      </c>
      <c r="D6" s="31">
        <v>1151.54</v>
      </c>
      <c r="E6" s="31">
        <v>1119.22</v>
      </c>
      <c r="F6" s="31">
        <v>32.32</v>
      </c>
      <c r="G6" s="31"/>
      <c r="H6" s="14"/>
    </row>
    <row r="7" ht="19.9" customHeight="1" spans="1:8">
      <c r="A7" s="56"/>
      <c r="B7" s="51" t="s">
        <v>87</v>
      </c>
      <c r="C7" s="57">
        <v>1151.54</v>
      </c>
      <c r="D7" s="57">
        <v>1151.54</v>
      </c>
      <c r="E7" s="57">
        <v>1119.22</v>
      </c>
      <c r="F7" s="57">
        <v>32.32</v>
      </c>
      <c r="G7" s="57"/>
      <c r="H7" s="56"/>
    </row>
    <row r="8" ht="19.9" customHeight="1" spans="1:8">
      <c r="A8" s="58"/>
      <c r="B8" s="51" t="s">
        <v>88</v>
      </c>
      <c r="C8" s="57">
        <f>C9+C13+C16+C22</f>
        <v>1151.54</v>
      </c>
      <c r="D8" s="57">
        <f>D9+D13+D16+D22</f>
        <v>1151.54</v>
      </c>
      <c r="E8" s="57">
        <f>E9+E13+E16+E22</f>
        <v>1119.22</v>
      </c>
      <c r="F8" s="57">
        <v>32.32</v>
      </c>
      <c r="G8" s="57"/>
      <c r="H8" s="58"/>
    </row>
    <row r="9" ht="19.9" customHeight="1" spans="1:8">
      <c r="A9" s="2"/>
      <c r="B9" s="51" t="s">
        <v>104</v>
      </c>
      <c r="C9" s="53">
        <v>184.35</v>
      </c>
      <c r="D9" s="53">
        <v>184.35</v>
      </c>
      <c r="E9" s="53">
        <v>184.35</v>
      </c>
      <c r="F9" s="53"/>
      <c r="G9" s="53"/>
      <c r="H9" s="2"/>
    </row>
    <row r="10" ht="19.9" customHeight="1" spans="1:8">
      <c r="A10" s="9"/>
      <c r="B10" s="51" t="s">
        <v>105</v>
      </c>
      <c r="C10" s="53">
        <v>184.35</v>
      </c>
      <c r="D10" s="53">
        <v>184.35</v>
      </c>
      <c r="E10" s="53">
        <v>184.35</v>
      </c>
      <c r="F10" s="53"/>
      <c r="G10" s="53"/>
      <c r="H10" s="9"/>
    </row>
    <row r="11" ht="19.9" customHeight="1" spans="1:8">
      <c r="A11" s="14"/>
      <c r="B11" s="51" t="s">
        <v>107</v>
      </c>
      <c r="C11" s="52">
        <v>81.94</v>
      </c>
      <c r="D11" s="52">
        <v>81.94</v>
      </c>
      <c r="E11" s="53">
        <v>81.94</v>
      </c>
      <c r="F11" s="53"/>
      <c r="G11" s="53"/>
      <c r="H11" s="14"/>
    </row>
    <row r="12" ht="19.9" customHeight="1" spans="1:8">
      <c r="A12" s="14"/>
      <c r="B12" s="51" t="s">
        <v>106</v>
      </c>
      <c r="C12" s="52">
        <v>102.41</v>
      </c>
      <c r="D12" s="52">
        <v>102.41</v>
      </c>
      <c r="E12" s="53">
        <v>102.41</v>
      </c>
      <c r="F12" s="53"/>
      <c r="G12" s="53"/>
      <c r="H12" s="14"/>
    </row>
    <row r="13" ht="19.9" customHeight="1" spans="2:8">
      <c r="B13" s="51" t="s">
        <v>101</v>
      </c>
      <c r="C13" s="52">
        <v>683.23</v>
      </c>
      <c r="D13" s="52">
        <v>683.23</v>
      </c>
      <c r="E13" s="52">
        <f>D13-F13</f>
        <v>650.91</v>
      </c>
      <c r="F13" s="53">
        <v>32.32</v>
      </c>
      <c r="G13" s="53"/>
      <c r="H13" s="2"/>
    </row>
    <row r="14" ht="19.9" customHeight="1" spans="1:8">
      <c r="A14" s="9"/>
      <c r="B14" s="51" t="s">
        <v>102</v>
      </c>
      <c r="C14" s="52">
        <v>683.23</v>
      </c>
      <c r="D14" s="52">
        <v>683.23</v>
      </c>
      <c r="E14" s="52">
        <f>D14-F14</f>
        <v>650.91</v>
      </c>
      <c r="F14" s="53">
        <v>32.32</v>
      </c>
      <c r="G14" s="53"/>
      <c r="H14" s="9"/>
    </row>
    <row r="15" ht="19.9" customHeight="1" spans="2:8">
      <c r="B15" s="51" t="s">
        <v>103</v>
      </c>
      <c r="C15" s="52">
        <v>683.23</v>
      </c>
      <c r="D15" s="52">
        <v>683.23</v>
      </c>
      <c r="E15" s="52">
        <f>D15-F15</f>
        <v>650.91</v>
      </c>
      <c r="F15" s="53">
        <v>32.32</v>
      </c>
      <c r="G15" s="53"/>
      <c r="H15" s="14"/>
    </row>
    <row r="16" ht="19.9" customHeight="1" spans="2:8">
      <c r="B16" s="51" t="s">
        <v>95</v>
      </c>
      <c r="C16" s="53">
        <f>C17+C20</f>
        <v>159</v>
      </c>
      <c r="D16" s="53">
        <f>D17+D20</f>
        <v>159</v>
      </c>
      <c r="E16" s="53">
        <f>E17+E20</f>
        <v>159</v>
      </c>
      <c r="F16" s="53"/>
      <c r="G16" s="53"/>
      <c r="H16" s="2"/>
    </row>
    <row r="17" ht="19.9" customHeight="1" spans="1:8">
      <c r="A17" s="9"/>
      <c r="B17" s="51" t="s">
        <v>96</v>
      </c>
      <c r="C17" s="59">
        <v>145.74</v>
      </c>
      <c r="D17" s="59">
        <v>145.74</v>
      </c>
      <c r="E17" s="59">
        <v>145.74</v>
      </c>
      <c r="F17" s="53"/>
      <c r="G17" s="53"/>
      <c r="H17" s="9"/>
    </row>
    <row r="18" ht="19.9" customHeight="1" spans="2:8">
      <c r="B18" s="51" t="s">
        <v>97</v>
      </c>
      <c r="C18" s="52">
        <v>123.41</v>
      </c>
      <c r="D18" s="52">
        <v>123.41</v>
      </c>
      <c r="E18" s="53">
        <v>123.41</v>
      </c>
      <c r="F18" s="53"/>
      <c r="G18" s="53"/>
      <c r="H18" s="14"/>
    </row>
    <row r="19" ht="19.9" customHeight="1" spans="2:8">
      <c r="B19" s="51" t="s">
        <v>98</v>
      </c>
      <c r="C19" s="52">
        <v>22.33</v>
      </c>
      <c r="D19" s="52">
        <v>22.33</v>
      </c>
      <c r="E19" s="53">
        <v>22.33</v>
      </c>
      <c r="F19" s="53"/>
      <c r="G19" s="53"/>
      <c r="H19" s="14"/>
    </row>
    <row r="20" ht="19.9" customHeight="1" spans="2:8">
      <c r="B20" s="51" t="s">
        <v>99</v>
      </c>
      <c r="C20" s="53">
        <v>13.26</v>
      </c>
      <c r="D20" s="53">
        <v>13.26</v>
      </c>
      <c r="E20" s="53">
        <v>13.26</v>
      </c>
      <c r="F20" s="53"/>
      <c r="G20" s="53"/>
      <c r="H20" s="9"/>
    </row>
    <row r="21" ht="19.9" customHeight="1" spans="2:8">
      <c r="B21" s="51" t="s">
        <v>100</v>
      </c>
      <c r="C21" s="52">
        <v>13.26</v>
      </c>
      <c r="D21" s="52">
        <v>13.26</v>
      </c>
      <c r="E21" s="53">
        <v>13.26</v>
      </c>
      <c r="F21" s="53"/>
      <c r="G21" s="53"/>
      <c r="H21" s="14"/>
    </row>
    <row r="22" ht="19.9" customHeight="1" spans="2:8">
      <c r="B22" s="51" t="s">
        <v>108</v>
      </c>
      <c r="C22" s="53">
        <v>124.96</v>
      </c>
      <c r="D22" s="53">
        <v>124.96</v>
      </c>
      <c r="E22" s="53">
        <v>124.96</v>
      </c>
      <c r="F22" s="53"/>
      <c r="G22" s="53"/>
      <c r="H22" s="2"/>
    </row>
    <row r="23" ht="19.9" customHeight="1" spans="1:8">
      <c r="A23" s="9"/>
      <c r="B23" s="51" t="s">
        <v>109</v>
      </c>
      <c r="C23" s="53">
        <v>124.96</v>
      </c>
      <c r="D23" s="53">
        <v>124.96</v>
      </c>
      <c r="E23" s="53">
        <v>124.96</v>
      </c>
      <c r="F23" s="53"/>
      <c r="G23" s="53"/>
      <c r="H23" s="9"/>
    </row>
    <row r="24" ht="19.9" customHeight="1" spans="2:8">
      <c r="B24" s="51" t="s">
        <v>110</v>
      </c>
      <c r="C24" s="52">
        <v>53.99</v>
      </c>
      <c r="D24" s="52">
        <v>53.99</v>
      </c>
      <c r="E24" s="53">
        <v>53.99</v>
      </c>
      <c r="F24" s="53"/>
      <c r="G24" s="53"/>
      <c r="H24" s="14"/>
    </row>
    <row r="25" ht="19.9" customHeight="1" spans="2:8">
      <c r="B25" s="51" t="s">
        <v>111</v>
      </c>
      <c r="C25" s="52">
        <v>70.96</v>
      </c>
      <c r="D25" s="52">
        <v>70.96</v>
      </c>
      <c r="E25" s="53">
        <v>70.96</v>
      </c>
      <c r="F25" s="53"/>
      <c r="G25" s="53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3"/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pane ySplit="5" topLeftCell="A6" activePane="bottomLeft" state="frozen"/>
      <selection/>
      <selection pane="bottomLeft" activeCell="G10" sqref="G10"/>
    </sheetView>
  </sheetViews>
  <sheetFormatPr defaultColWidth="10" defaultRowHeight="13.5" outlineLevelCol="5"/>
  <cols>
    <col min="1" max="1" width="1.53333333333333" customWidth="1"/>
    <col min="2" max="2" width="41.625" customWidth="1"/>
    <col min="3" max="5" width="11.625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0"/>
      <c r="C1" s="39"/>
      <c r="D1" s="39"/>
      <c r="E1" s="39"/>
      <c r="F1" s="40"/>
    </row>
    <row r="2" ht="19.9" customHeight="1" spans="1:6">
      <c r="A2" s="1"/>
      <c r="B2" s="3" t="s">
        <v>145</v>
      </c>
      <c r="C2" s="3"/>
      <c r="D2" s="3"/>
      <c r="E2" s="3"/>
      <c r="F2" s="2"/>
    </row>
    <row r="3" ht="17.05" customHeight="1" spans="1:6">
      <c r="A3" s="4"/>
      <c r="B3" s="5" t="s">
        <v>146</v>
      </c>
      <c r="C3" s="4"/>
      <c r="D3" s="4"/>
      <c r="E3" s="6" t="s">
        <v>20</v>
      </c>
      <c r="F3" s="41"/>
    </row>
    <row r="4" ht="21.35" customHeight="1" spans="1:6">
      <c r="A4" s="7"/>
      <c r="B4" s="8" t="s">
        <v>118</v>
      </c>
      <c r="C4" s="8" t="s">
        <v>147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143</v>
      </c>
      <c r="E5" s="8" t="s">
        <v>144</v>
      </c>
      <c r="F5" s="2"/>
    </row>
    <row r="6" ht="19.9" customHeight="1" spans="1:6">
      <c r="A6" s="10"/>
      <c r="B6" s="29" t="s">
        <v>86</v>
      </c>
      <c r="C6" s="50">
        <v>1151.54</v>
      </c>
      <c r="D6" s="50">
        <v>1119.22</v>
      </c>
      <c r="E6" s="50">
        <v>32.32</v>
      </c>
      <c r="F6" s="14"/>
    </row>
    <row r="7" ht="19.9" customHeight="1" spans="1:5">
      <c r="A7" s="7"/>
      <c r="B7" s="51" t="s">
        <v>87</v>
      </c>
      <c r="C7" s="52">
        <v>1151.54</v>
      </c>
      <c r="D7" s="53">
        <v>1119.22</v>
      </c>
      <c r="E7" s="53">
        <v>32.32</v>
      </c>
    </row>
    <row r="8" ht="19.9" customHeight="1" spans="1:5">
      <c r="A8" s="7"/>
      <c r="B8" s="51" t="s">
        <v>88</v>
      </c>
      <c r="C8" s="52">
        <f>C9+C19+C24</f>
        <v>1151.54</v>
      </c>
      <c r="D8" s="52">
        <f>D9+D19+D24</f>
        <v>1119.22</v>
      </c>
      <c r="E8" s="53">
        <v>32.32</v>
      </c>
    </row>
    <row r="9" ht="19.9" customHeight="1" spans="1:6">
      <c r="A9" s="7"/>
      <c r="B9" s="51" t="s">
        <v>119</v>
      </c>
      <c r="C9" s="52">
        <v>1083.52</v>
      </c>
      <c r="D9" s="53">
        <v>1083.52</v>
      </c>
      <c r="E9" s="53"/>
      <c r="F9" s="2"/>
    </row>
    <row r="10" ht="19.9" customHeight="1" spans="1:6">
      <c r="A10" s="7"/>
      <c r="B10" s="51" t="s">
        <v>127</v>
      </c>
      <c r="C10" s="52">
        <v>123.41</v>
      </c>
      <c r="D10" s="53">
        <v>123.41</v>
      </c>
      <c r="E10" s="53"/>
      <c r="F10" s="2"/>
    </row>
    <row r="11" ht="19.9" customHeight="1" spans="2:6">
      <c r="B11" s="51" t="s">
        <v>123</v>
      </c>
      <c r="C11" s="52">
        <v>53.99</v>
      </c>
      <c r="D11" s="53">
        <v>53.99</v>
      </c>
      <c r="E11" s="53"/>
      <c r="F11" s="2"/>
    </row>
    <row r="12" ht="19.9" customHeight="1" spans="2:6">
      <c r="B12" s="51" t="s">
        <v>124</v>
      </c>
      <c r="C12" s="52">
        <v>8.48</v>
      </c>
      <c r="D12" s="53">
        <v>8.48</v>
      </c>
      <c r="E12" s="53"/>
      <c r="F12" s="2"/>
    </row>
    <row r="13" ht="19.9" customHeight="1" spans="2:6">
      <c r="B13" s="51" t="s">
        <v>120</v>
      </c>
      <c r="C13" s="52">
        <v>232.71</v>
      </c>
      <c r="D13" s="53">
        <v>232.71</v>
      </c>
      <c r="E13" s="53"/>
      <c r="F13" s="2"/>
    </row>
    <row r="14" ht="19.9" customHeight="1" spans="2:6">
      <c r="B14" s="51" t="s">
        <v>125</v>
      </c>
      <c r="C14" s="52">
        <v>0.14</v>
      </c>
      <c r="D14" s="53">
        <v>0.14</v>
      </c>
      <c r="E14" s="53"/>
      <c r="F14" s="2"/>
    </row>
    <row r="15" ht="19.9" customHeight="1" spans="2:6">
      <c r="B15" s="51" t="s">
        <v>128</v>
      </c>
      <c r="C15" s="52">
        <v>401.65</v>
      </c>
      <c r="D15" s="53">
        <v>401.65</v>
      </c>
      <c r="E15" s="53"/>
      <c r="F15" s="2"/>
    </row>
    <row r="16" ht="19.9" customHeight="1" spans="2:6">
      <c r="B16" s="51" t="s">
        <v>126</v>
      </c>
      <c r="C16" s="52">
        <v>89.76</v>
      </c>
      <c r="D16" s="53">
        <v>89.76</v>
      </c>
      <c r="E16" s="53"/>
      <c r="F16" s="2"/>
    </row>
    <row r="17" ht="19.9" customHeight="1" spans="2:6">
      <c r="B17" s="51" t="s">
        <v>121</v>
      </c>
      <c r="C17" s="52">
        <v>70.96</v>
      </c>
      <c r="D17" s="53">
        <v>70.96</v>
      </c>
      <c r="E17" s="53"/>
      <c r="F17" s="2"/>
    </row>
    <row r="18" ht="19.9" customHeight="1" spans="2:6">
      <c r="B18" s="51" t="s">
        <v>122</v>
      </c>
      <c r="C18" s="52">
        <v>102.41</v>
      </c>
      <c r="D18" s="53">
        <v>102.41</v>
      </c>
      <c r="E18" s="53"/>
      <c r="F18" s="2"/>
    </row>
    <row r="19" ht="19.9" customHeight="1" spans="2:6">
      <c r="B19" s="51" t="s">
        <v>134</v>
      </c>
      <c r="C19" s="52">
        <v>32.32</v>
      </c>
      <c r="D19" s="53"/>
      <c r="E19" s="53">
        <v>32.32</v>
      </c>
      <c r="F19" s="2"/>
    </row>
    <row r="20" ht="19.9" customHeight="1" spans="1:6">
      <c r="A20" s="7"/>
      <c r="B20" s="51" t="s">
        <v>138</v>
      </c>
      <c r="C20" s="52">
        <v>1.24</v>
      </c>
      <c r="D20" s="53"/>
      <c r="E20" s="53">
        <v>1.24</v>
      </c>
      <c r="F20" s="2"/>
    </row>
    <row r="21" ht="19.9" customHeight="1" spans="2:6">
      <c r="B21" s="51" t="s">
        <v>136</v>
      </c>
      <c r="C21" s="52">
        <v>16.5</v>
      </c>
      <c r="D21" s="53"/>
      <c r="E21" s="53">
        <v>16.5</v>
      </c>
      <c r="F21" s="2"/>
    </row>
    <row r="22" ht="19.9" customHeight="1" spans="2:6">
      <c r="B22" s="51" t="s">
        <v>137</v>
      </c>
      <c r="C22" s="52">
        <v>13.57</v>
      </c>
      <c r="D22" s="53"/>
      <c r="E22" s="53">
        <v>13.57</v>
      </c>
      <c r="F22" s="2"/>
    </row>
    <row r="23" ht="19.9" customHeight="1" spans="2:6">
      <c r="B23" s="51" t="s">
        <v>135</v>
      </c>
      <c r="C23" s="52">
        <v>1.02</v>
      </c>
      <c r="D23" s="53"/>
      <c r="E23" s="53">
        <v>1.02</v>
      </c>
      <c r="F23" s="2"/>
    </row>
    <row r="24" ht="19.9" customHeight="1" spans="2:6">
      <c r="B24" s="51" t="s">
        <v>129</v>
      </c>
      <c r="C24" s="52">
        <f>SUM(C25:C28)</f>
        <v>35.7</v>
      </c>
      <c r="D24" s="52">
        <f>SUM(D25:D28)</f>
        <v>35.7</v>
      </c>
      <c r="E24" s="53"/>
      <c r="F24" s="2"/>
    </row>
    <row r="25" ht="19.9" customHeight="1" spans="1:6">
      <c r="A25" s="7"/>
      <c r="B25" s="51" t="s">
        <v>130</v>
      </c>
      <c r="C25" s="52">
        <v>0.17</v>
      </c>
      <c r="D25" s="53">
        <v>0.17</v>
      </c>
      <c r="E25" s="53"/>
      <c r="F25" s="2"/>
    </row>
    <row r="26" ht="19.9" customHeight="1" spans="2:6">
      <c r="B26" s="51" t="s">
        <v>132</v>
      </c>
      <c r="C26" s="52">
        <v>13.26</v>
      </c>
      <c r="D26" s="53">
        <v>13.26</v>
      </c>
      <c r="E26" s="53"/>
      <c r="F26" s="2"/>
    </row>
    <row r="27" ht="19.9" customHeight="1" spans="2:6">
      <c r="B27" s="51" t="s">
        <v>131</v>
      </c>
      <c r="C27" s="52">
        <v>10.77</v>
      </c>
      <c r="D27" s="53">
        <v>10.77</v>
      </c>
      <c r="E27" s="53"/>
      <c r="F27" s="2"/>
    </row>
    <row r="28" ht="19.9" customHeight="1" spans="2:6">
      <c r="B28" s="51" t="s">
        <v>133</v>
      </c>
      <c r="C28" s="52">
        <v>11.5</v>
      </c>
      <c r="D28" s="53">
        <v>11.5</v>
      </c>
      <c r="E28" s="53"/>
      <c r="F28" s="2"/>
    </row>
    <row r="29" ht="8.5" customHeight="1" spans="1:6">
      <c r="A29" s="17"/>
      <c r="B29" s="17"/>
      <c r="C29" s="17"/>
      <c r="D29" s="17"/>
      <c r="E29" s="17"/>
      <c r="F29" s="54"/>
    </row>
  </sheetData>
  <mergeCells count="3">
    <mergeCell ref="B2:E2"/>
    <mergeCell ref="C4:E4"/>
    <mergeCell ref="B4:B5"/>
  </mergeCells>
  <printOptions horizontalCentered="1"/>
  <pageMargins left="0.751388888888889" right="0.751388888888889" top="0.267361111111111" bottom="0.267361111111111" header="0" footer="0"/>
  <pageSetup paperSize="9" scale="9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pane ySplit="5" topLeftCell="A6" activePane="bottomLeft" state="frozen"/>
      <selection/>
      <selection pane="bottomLeft" activeCell="B7" sqref="B7:E7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20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148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149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150</v>
      </c>
      <c r="E4" s="8" t="s">
        <v>151</v>
      </c>
      <c r="F4" s="8"/>
      <c r="G4" s="8"/>
      <c r="H4" s="8" t="s">
        <v>152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153</v>
      </c>
      <c r="G5" s="8" t="s">
        <v>154</v>
      </c>
      <c r="H5" s="8"/>
      <c r="I5" s="2"/>
    </row>
    <row r="6" ht="25" customHeight="1" spans="1:9">
      <c r="A6" s="10"/>
      <c r="B6" s="48" t="s">
        <v>86</v>
      </c>
      <c r="C6" s="49"/>
      <c r="D6" s="49"/>
      <c r="E6" s="49"/>
      <c r="F6" s="49"/>
      <c r="G6" s="49"/>
      <c r="H6" s="49"/>
      <c r="I6" s="14"/>
    </row>
    <row r="7" ht="19" customHeight="1" spans="1:9">
      <c r="A7" s="17"/>
      <c r="B7" s="19" t="s">
        <v>155</v>
      </c>
      <c r="C7" s="19"/>
      <c r="D7" s="19"/>
      <c r="E7" s="19"/>
      <c r="F7" s="17"/>
      <c r="G7" s="17"/>
      <c r="H7" s="17"/>
      <c r="I7" s="18"/>
    </row>
    <row r="8" spans="2:5">
      <c r="B8" s="17"/>
      <c r="C8" s="17"/>
      <c r="D8" s="17"/>
      <c r="E8" s="17"/>
    </row>
  </sheetData>
  <mergeCells count="8">
    <mergeCell ref="B2:H2"/>
    <mergeCell ref="B3:C3"/>
    <mergeCell ref="E4:G4"/>
    <mergeCell ref="B7:E7"/>
    <mergeCell ref="B4:B5"/>
    <mergeCell ref="C4:C5"/>
    <mergeCell ref="D4:D5"/>
    <mergeCell ref="H4:H5"/>
  </mergeCells>
  <printOptions horizontalCentered="1"/>
  <pageMargins left="0.751388888888889" right="0.751388888888889" top="0.267361111111111" bottom="0.267361111111111" header="0" footer="0"/>
  <pageSetup paperSize="9" scale="81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:E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0"/>
      <c r="C1" s="1"/>
      <c r="D1" s="1"/>
      <c r="E1" s="1"/>
      <c r="F1" s="2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7"/>
      <c r="B3" s="5" t="s">
        <v>157</v>
      </c>
      <c r="C3" s="4"/>
      <c r="D3" s="4"/>
      <c r="E3" s="6" t="s">
        <v>20</v>
      </c>
      <c r="F3" s="2"/>
    </row>
    <row r="4" ht="21.35" customHeight="1" spans="1:6">
      <c r="A4" s="7"/>
      <c r="B4" s="42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spans="2:5">
      <c r="B7" s="19" t="s">
        <v>155</v>
      </c>
      <c r="C7" s="19"/>
      <c r="D7" s="19"/>
      <c r="E7" s="19"/>
    </row>
  </sheetData>
  <mergeCells count="2">
    <mergeCell ref="B2:E2"/>
    <mergeCell ref="B7:E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:E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0"/>
      <c r="C1" s="39"/>
      <c r="D1" s="39"/>
      <c r="E1" s="39"/>
      <c r="F1" s="40"/>
    </row>
    <row r="2" ht="19.9" customHeight="1" spans="1:6">
      <c r="A2" s="7"/>
      <c r="B2" s="3" t="s">
        <v>158</v>
      </c>
      <c r="C2" s="3"/>
      <c r="D2" s="3"/>
      <c r="E2" s="3"/>
      <c r="F2" s="2" t="s">
        <v>17</v>
      </c>
    </row>
    <row r="3" ht="17.05" customHeight="1" spans="1:6">
      <c r="A3" s="35"/>
      <c r="B3" s="5" t="s">
        <v>159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spans="2:5">
      <c r="B7" s="19" t="s">
        <v>155</v>
      </c>
      <c r="C7" s="19"/>
      <c r="D7" s="19"/>
      <c r="E7" s="19"/>
    </row>
  </sheetData>
  <mergeCells count="2">
    <mergeCell ref="B2:E2"/>
    <mergeCell ref="B7:E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workbookViewId="0">
      <pane ySplit="5" topLeftCell="A6" activePane="bottomLeft" state="frozen"/>
      <selection/>
      <selection pane="bottomLeft" activeCell="D18" sqref="D18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0"/>
      <c r="C1" s="20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161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162</v>
      </c>
      <c r="C4" s="8" t="s">
        <v>163</v>
      </c>
      <c r="D4" s="8" t="s">
        <v>164</v>
      </c>
      <c r="E4" s="8" t="s">
        <v>165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86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7"/>
      <c r="G7" s="27"/>
      <c r="H7" s="27"/>
      <c r="I7" s="27"/>
      <c r="J7" s="27"/>
      <c r="K7" s="27"/>
      <c r="L7" s="37"/>
    </row>
    <row r="8" ht="8.5" customHeight="1" spans="1:12">
      <c r="A8" s="35"/>
      <c r="B8" s="36"/>
      <c r="D8" s="36"/>
      <c r="E8" s="17"/>
      <c r="F8" s="17"/>
      <c r="G8" s="17"/>
      <c r="H8" s="17"/>
      <c r="I8" s="17"/>
      <c r="J8" s="17"/>
      <c r="K8" s="17"/>
      <c r="L8" s="18"/>
    </row>
    <row r="9" spans="2:5">
      <c r="B9" s="19" t="s">
        <v>155</v>
      </c>
      <c r="C9" s="19"/>
      <c r="D9" s="19"/>
      <c r="E9" s="19"/>
    </row>
  </sheetData>
  <mergeCells count="12">
    <mergeCell ref="B1:C1"/>
    <mergeCell ref="B2:K2"/>
    <mergeCell ref="B3:C3"/>
    <mergeCell ref="G4:I4"/>
    <mergeCell ref="B9:E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1388888888889" right="0.751388888888889" top="0.267361111111111" bottom="0.267361111111111" header="0" footer="0"/>
  <pageSetup paperSize="9" scale="63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workbookViewId="0">
      <selection activeCell="B10" sqref="B10:E10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20"/>
      <c r="C1" s="20"/>
      <c r="D1" s="20"/>
      <c r="E1" s="20"/>
      <c r="F1" s="20"/>
      <c r="G1" s="2"/>
    </row>
    <row r="2" ht="19.9" customHeight="1" spans="1:7">
      <c r="A2" s="3"/>
      <c r="B2" s="3" t="s">
        <v>166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167</v>
      </c>
      <c r="C3" s="21"/>
      <c r="D3" s="21"/>
      <c r="E3" s="21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2" t="s">
        <v>168</v>
      </c>
      <c r="E4" s="22"/>
      <c r="F4" s="22"/>
    </row>
    <row r="5" ht="21.35" customHeight="1" spans="1:7">
      <c r="A5" s="23"/>
      <c r="B5" s="8"/>
      <c r="C5" s="8"/>
      <c r="D5" s="8" t="s">
        <v>169</v>
      </c>
      <c r="E5" s="8" t="s">
        <v>170</v>
      </c>
      <c r="F5" s="8" t="s">
        <v>171</v>
      </c>
      <c r="G5" s="2"/>
    </row>
    <row r="6" ht="19.9" customHeight="1" spans="1:7">
      <c r="A6" s="23"/>
      <c r="B6" s="24" t="s">
        <v>26</v>
      </c>
      <c r="C6" s="25"/>
      <c r="D6" s="25"/>
      <c r="E6" s="25"/>
      <c r="F6" s="25"/>
      <c r="G6" s="26"/>
    </row>
    <row r="7" ht="19.9" customHeight="1" spans="1:7">
      <c r="A7" s="23"/>
      <c r="B7" s="15"/>
      <c r="C7" s="27"/>
      <c r="D7" s="27"/>
      <c r="E7" s="27"/>
      <c r="F7" s="27"/>
      <c r="G7" s="28"/>
    </row>
    <row r="8" ht="19.9" customHeight="1" spans="1:7">
      <c r="A8" s="7"/>
      <c r="B8" s="15"/>
      <c r="C8" s="27"/>
      <c r="D8" s="27"/>
      <c r="E8" s="27"/>
      <c r="F8" s="27"/>
      <c r="G8" s="21"/>
    </row>
    <row r="9" ht="8.5" customHeight="1" spans="1:7">
      <c r="A9" s="17"/>
      <c r="B9" s="17"/>
      <c r="G9" s="18"/>
    </row>
    <row r="10" spans="2:5">
      <c r="B10" s="19" t="s">
        <v>155</v>
      </c>
      <c r="C10" s="19"/>
      <c r="D10" s="19"/>
      <c r="E10" s="19"/>
    </row>
  </sheetData>
  <mergeCells count="5">
    <mergeCell ref="B2:F2"/>
    <mergeCell ref="D4:F4"/>
    <mergeCell ref="B10:E10"/>
    <mergeCell ref="B4:B5"/>
    <mergeCell ref="C4:C5"/>
  </mergeCells>
  <printOptions horizontalCentered="1"/>
  <pageMargins left="0.751388888888889" right="0.751388888888889" top="0.267361111111111" bottom="0.267361111111111" header="0" footer="0"/>
  <pageSetup paperSize="9" scale="92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workbookViewId="0">
      <pane ySplit="5" topLeftCell="A6" activePane="bottomLeft" state="frozen"/>
      <selection/>
      <selection pane="bottomLeft" activeCell="C19" sqref="C19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172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173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174</v>
      </c>
      <c r="C4" s="8" t="s">
        <v>175</v>
      </c>
      <c r="D4" s="8"/>
      <c r="E4" s="8"/>
      <c r="F4" s="8" t="s">
        <v>176</v>
      </c>
      <c r="G4" s="8" t="s">
        <v>177</v>
      </c>
      <c r="H4" s="2"/>
    </row>
    <row r="5" ht="21.35" customHeight="1" spans="2:8">
      <c r="B5" s="8"/>
      <c r="C5" s="8" t="s">
        <v>178</v>
      </c>
      <c r="D5" s="8" t="s">
        <v>179</v>
      </c>
      <c r="E5" s="8" t="s">
        <v>180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  <row r="10" spans="2:5">
      <c r="B10" s="19" t="s">
        <v>155</v>
      </c>
      <c r="C10" s="19"/>
      <c r="D10" s="19"/>
      <c r="E10" s="19"/>
    </row>
  </sheetData>
  <mergeCells count="6">
    <mergeCell ref="B2:G2"/>
    <mergeCell ref="C4:E4"/>
    <mergeCell ref="B10:E10"/>
    <mergeCell ref="B4:B5"/>
    <mergeCell ref="F4:F5"/>
    <mergeCell ref="G4:G5"/>
  </mergeCells>
  <pageMargins left="0.751388888888889" right="0.751388888888889" top="0.267361111111111" bottom="0.267361111111111" header="0" footer="0"/>
  <pageSetup paperSize="9" scale="6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2023-01-13T02:33:00Z</dcterms:created>
  <dcterms:modified xsi:type="dcterms:W3CDTF">2023-06-08T07:18:16Z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6108B7BE05A948AA82A5A8A2A2FF6FCA</vt:lpwstr>
  </property>
  <property fmtid="{D5CDD505-2E9C-101B-9397-08002B2CF9AE}" pid="3" name="KSOProductBuildVer">
    <vt:lpwstr>2052-11.1.0.14036</vt:lpwstr>
  </property>
</Properties>
</file>