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<sst xmlns="http://schemas.openxmlformats.org/spreadsheetml/2006/main" count="83" uniqueCount="80">
  <si>
    <t>表三</t>
  </si>
  <si>
    <t>2024年一般公共财算收支平衡表</t>
  </si>
  <si>
    <t>二○二四年度财政预算表</t>
  </si>
  <si>
    <t>单位：万元</t>
  </si>
  <si>
    <r>
      <rPr>
        <b/>
        <sz val="14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</si>
  <si>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4"/>
        <rFont val="宋体"/>
        <charset val="134"/>
      </rPr>
      <t>支</t>
    </r>
    <r>
      <rPr>
        <b/>
        <sz val="14"/>
        <rFont val="宋体"/>
        <charset val="134"/>
      </rPr>
      <t>出</t>
    </r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</si>
  <si>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</si>
  <si>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年初预算数</t>
  </si>
  <si>
    <t>调整预算数</t>
  </si>
  <si>
    <t>本级收入合计</t>
  </si>
  <si>
    <t>本级支出合计</t>
  </si>
  <si>
    <t>转移性收入</t>
  </si>
  <si>
    <t>转移性支出</t>
  </si>
  <si>
    <t xml:space="preserve">  上级补助收入</t>
  </si>
  <si>
    <t xml:space="preserve">  上解支出</t>
  </si>
  <si>
    <t xml:space="preserve">    一般性转移支付收入</t>
  </si>
  <si>
    <t xml:space="preserve">    专项上解支出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</si>
  <si>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</si>
  <si>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</si>
  <si>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</si>
  <si>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</si>
  <si>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</si>
  <si>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</si>
  <si>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成品油价格和税费改革转移支付补助收入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</si>
  <si>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</si>
  <si>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</si>
  <si>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</si>
  <si>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</si>
  <si>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农村综合改革补助收入</t>
  </si>
  <si>
    <t xml:space="preserve">      产粮（油）大县奖励资金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</si>
  <si>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</si>
  <si>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</si>
  <si>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</si>
  <si>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</si>
  <si>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</si>
  <si>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其他一般性转移支付收入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</si>
  <si>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</si>
  <si>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</si>
  <si>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</si>
  <si>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</si>
  <si>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</si>
  <si>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</si>
  <si>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</si>
  <si>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文化体育与传媒</t>
  </si>
  <si>
    <t xml:space="preserve">      社会保障和就业</t>
  </si>
  <si>
    <t xml:space="preserve">      医疗卫生和计划生育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</si>
  <si>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</si>
  <si>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</si>
  <si>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</si>
  <si>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</si>
  <si>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</si>
  <si>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</si>
  <si>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</si>
  <si>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国土资源气象等事务</t>
  </si>
  <si>
    <t xml:space="preserve">      住房保障</t>
  </si>
  <si>
    <t xml:space="preserve">      粮油物资储备</t>
  </si>
  <si>
    <t xml:space="preserve">      其他收入</t>
  </si>
  <si>
    <t xml:space="preserve">  上解收入</t>
  </si>
  <si>
    <t xml:space="preserve">    体制上解收入</t>
  </si>
  <si>
    <t xml:space="preserve">    专项上解收入</t>
  </si>
  <si>
    <t xml:space="preserve">  上年结余收入</t>
  </si>
  <si>
    <t xml:space="preserve">  调出资金</t>
  </si>
  <si>
    <t xml:space="preserve">  调入资金</t>
  </si>
  <si>
    <t xml:space="preserve">    一般公共预算调出资金</t>
  </si>
  <si>
    <t xml:space="preserve">  调入一般公共预算资金</t>
  </si>
  <si>
    <t>从预算稳定调节基金调入一般公共预算</t>
  </si>
  <si>
    <t xml:space="preserve">  年终结余</t>
  </si>
  <si>
    <t>从政府性基金预算调入一般公共预算</t>
  </si>
  <si>
    <t xml:space="preserve">    一般公共预算年终结余</t>
  </si>
  <si>
    <t>从国有资本预经营预算调入一般公共预算</t>
  </si>
  <si>
    <t>从其他资金调入一般公共预算</t>
  </si>
  <si>
    <t xml:space="preserve">  债务转贷支出</t>
  </si>
  <si>
    <t xml:space="preserve">  债务转贷收入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</si>
  <si>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地方政府一般债券转贷收入支出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</si>
  <si>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地方政府一般债务转贷收入</t>
    </r>
  </si>
  <si>
    <t>地方政府一般债券转贷收入</t>
  </si>
  <si>
    <t xml:space="preserve">  援助其他地区支出</t>
  </si>
  <si>
    <t xml:space="preserve">  接受其他地区援助收入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</si>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</sst>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distributed" vertical="center"/>
    </xf>
    <xf numFmtId="0" fontId="4" fillId="0" borderId="2" xfId="49" applyFont="1" applyFill="1" applyBorder="1" applyAlignment="1">
      <alignment horizontal="distributed" vertical="center"/>
    </xf>
    <xf numFmtId="0" fontId="4" fillId="0" borderId="3" xfId="49" applyFont="1" applyFill="1" applyBorder="1" applyAlignment="1">
      <alignment horizontal="distributed" vertical="center"/>
    </xf>
    <xf numFmtId="0" fontId="5" fillId="0" borderId="4" xfId="49" applyFont="1" applyFill="1" applyBorder="1" applyAlignment="1">
      <alignment horizontal="distributed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left" vertical="center"/>
    </xf>
    <xf numFmtId="0" fontId="7" fillId="2" borderId="4" xfId="49" applyFont="1" applyFill="1" applyBorder="1" applyAlignment="1">
      <alignment vertical="center"/>
    </xf>
    <xf numFmtId="1" fontId="7" fillId="2" borderId="4" xfId="49" applyNumberFormat="1" applyFont="1" applyFill="1" applyBorder="1" applyAlignment="1">
      <alignment vertical="center"/>
    </xf>
    <xf numFmtId="1" fontId="6" fillId="0" borderId="4" xfId="49" applyNumberFormat="1" applyFont="1" applyFill="1" applyBorder="1" applyAlignment="1" applyProtection="1">
      <alignment vertical="center"/>
      <protection locked="0"/>
    </xf>
    <xf numFmtId="1" fontId="7" fillId="0" borderId="4" xfId="49" applyNumberFormat="1" applyFont="1" applyFill="1" applyBorder="1" applyAlignment="1" applyProtection="1">
      <alignment horizontal="left" vertical="center"/>
      <protection locked="0"/>
    </xf>
    <xf numFmtId="1" fontId="7" fillId="0" borderId="4" xfId="49" applyNumberFormat="1" applyFont="1" applyFill="1" applyBorder="1" applyAlignment="1" applyProtection="1">
      <alignment vertical="center"/>
      <protection locked="0"/>
    </xf>
    <xf numFmtId="0" fontId="7" fillId="0" borderId="4" xfId="49" applyFont="1" applyFill="1" applyBorder="1" applyAlignment="1">
      <alignment vertical="center"/>
    </xf>
    <xf numFmtId="0" fontId="7" fillId="0" borderId="4" xfId="49" applyNumberFormat="1" applyFont="1" applyFill="1" applyBorder="1" applyAlignment="1" applyProtection="1">
      <alignment vertical="center"/>
      <protection locked="0"/>
    </xf>
    <xf numFmtId="3" fontId="7" fillId="0" borderId="4" xfId="49" applyNumberFormat="1" applyFont="1" applyFill="1" applyBorder="1" applyAlignment="1" applyProtection="1">
      <alignment vertical="center"/>
    </xf>
    <xf numFmtId="0" fontId="7" fillId="0" borderId="4" xfId="49" applyFont="1" applyBorder="1" applyAlignment="1">
      <alignment vertical="center"/>
    </xf>
    <xf numFmtId="1" fontId="7" fillId="0" borderId="4" xfId="49" applyNumberFormat="1" applyFont="1" applyFill="1" applyBorder="1" applyAlignment="1" applyProtection="1">
      <alignment horizontal="left" vertical="center" indent="1"/>
      <protection locked="0"/>
    </xf>
    <xf numFmtId="0" fontId="1" fillId="0" borderId="4" xfId="49" applyFont="1" applyFill="1" applyBorder="1" applyAlignment="1">
      <alignment vertical="center"/>
    </xf>
    <xf numFmtId="1" fontId="7" fillId="0" borderId="4" xfId="49" applyNumberFormat="1" applyFont="1" applyFill="1" applyBorder="1" applyAlignment="1" applyProtection="1">
      <alignment horizontal="left" vertical="center" indent="2"/>
      <protection locked="0"/>
    </xf>
    <xf numFmtId="0" fontId="6" fillId="0" borderId="4" xfId="49" applyFont="1" applyFill="1" applyBorder="1" applyAlignment="1">
      <alignment horizontal="center" vertical="center"/>
    </xf>
    <xf numFmtId="0" fontId="6" fillId="2" borderId="4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9"/>
  <sheetViews>
    <sheetView tabSelected="1" topLeftCell="A43" workbookViewId="0">
      <selection activeCell="C56" sqref="C56"/>
    </sheetView>
  </sheetViews>
  <sheetFormatPr defaultColWidth="9" defaultRowHeight="14.25"/>
  <cols>
    <col min="1" max="1" width="53.1333333333333" style="1" customWidth="1"/>
    <col min="2" max="3" width="20.6333333333333" style="1" customWidth="1"/>
    <col min="4" max="4" width="53.1333333333333" style="1" customWidth="1"/>
    <col min="5" max="6" width="20.6333333333333" style="1" customWidth="1"/>
    <col min="7" max="257" width="9" style="1"/>
    <col min="258" max="258" width="53.1333333333333" style="1" customWidth="1"/>
    <col min="259" max="259" width="20.6333333333333" style="1" customWidth="1"/>
    <col min="260" max="260" width="53.1333333333333" style="1" customWidth="1"/>
    <col min="261" max="261" width="20.6333333333333" style="1" customWidth="1"/>
    <col min="262" max="513" width="9" style="1"/>
    <col min="514" max="514" width="53.1333333333333" style="1" customWidth="1"/>
    <col min="515" max="515" width="20.6333333333333" style="1" customWidth="1"/>
    <col min="516" max="516" width="53.1333333333333" style="1" customWidth="1"/>
    <col min="517" max="517" width="20.6333333333333" style="1" customWidth="1"/>
    <col min="518" max="769" width="9" style="1"/>
    <col min="770" max="770" width="53.1333333333333" style="1" customWidth="1"/>
    <col min="771" max="771" width="20.6333333333333" style="1" customWidth="1"/>
    <col min="772" max="772" width="53.1333333333333" style="1" customWidth="1"/>
    <col min="773" max="773" width="20.6333333333333" style="1" customWidth="1"/>
    <col min="774" max="1025" width="9" style="1"/>
    <col min="1026" max="1026" width="53.1333333333333" style="1" customWidth="1"/>
    <col min="1027" max="1027" width="20.6333333333333" style="1" customWidth="1"/>
    <col min="1028" max="1028" width="53.1333333333333" style="1" customWidth="1"/>
    <col min="1029" max="1029" width="20.6333333333333" style="1" customWidth="1"/>
    <col min="1030" max="1281" width="9" style="1"/>
    <col min="1282" max="1282" width="53.1333333333333" style="1" customWidth="1"/>
    <col min="1283" max="1283" width="20.6333333333333" style="1" customWidth="1"/>
    <col min="1284" max="1284" width="53.1333333333333" style="1" customWidth="1"/>
    <col min="1285" max="1285" width="20.6333333333333" style="1" customWidth="1"/>
    <col min="1286" max="1537" width="9" style="1"/>
    <col min="1538" max="1538" width="53.1333333333333" style="1" customWidth="1"/>
    <col min="1539" max="1539" width="20.6333333333333" style="1" customWidth="1"/>
    <col min="1540" max="1540" width="53.1333333333333" style="1" customWidth="1"/>
    <col min="1541" max="1541" width="20.6333333333333" style="1" customWidth="1"/>
    <col min="1542" max="1793" width="9" style="1"/>
    <col min="1794" max="1794" width="53.1333333333333" style="1" customWidth="1"/>
    <col min="1795" max="1795" width="20.6333333333333" style="1" customWidth="1"/>
    <col min="1796" max="1796" width="53.1333333333333" style="1" customWidth="1"/>
    <col min="1797" max="1797" width="20.6333333333333" style="1" customWidth="1"/>
    <col min="1798" max="2049" width="9" style="1"/>
    <col min="2050" max="2050" width="53.1333333333333" style="1" customWidth="1"/>
    <col min="2051" max="2051" width="20.6333333333333" style="1" customWidth="1"/>
    <col min="2052" max="2052" width="53.1333333333333" style="1" customWidth="1"/>
    <col min="2053" max="2053" width="20.6333333333333" style="1" customWidth="1"/>
    <col min="2054" max="2305" width="9" style="1"/>
    <col min="2306" max="2306" width="53.1333333333333" style="1" customWidth="1"/>
    <col min="2307" max="2307" width="20.6333333333333" style="1" customWidth="1"/>
    <col min="2308" max="2308" width="53.1333333333333" style="1" customWidth="1"/>
    <col min="2309" max="2309" width="20.6333333333333" style="1" customWidth="1"/>
    <col min="2310" max="2561" width="9" style="1"/>
    <col min="2562" max="2562" width="53.1333333333333" style="1" customWidth="1"/>
    <col min="2563" max="2563" width="20.6333333333333" style="1" customWidth="1"/>
    <col min="2564" max="2564" width="53.1333333333333" style="1" customWidth="1"/>
    <col min="2565" max="2565" width="20.6333333333333" style="1" customWidth="1"/>
    <col min="2566" max="2817" width="9" style="1"/>
    <col min="2818" max="2818" width="53.1333333333333" style="1" customWidth="1"/>
    <col min="2819" max="2819" width="20.6333333333333" style="1" customWidth="1"/>
    <col min="2820" max="2820" width="53.1333333333333" style="1" customWidth="1"/>
    <col min="2821" max="2821" width="20.6333333333333" style="1" customWidth="1"/>
    <col min="2822" max="3073" width="9" style="1"/>
    <col min="3074" max="3074" width="53.1333333333333" style="1" customWidth="1"/>
    <col min="3075" max="3075" width="20.6333333333333" style="1" customWidth="1"/>
    <col min="3076" max="3076" width="53.1333333333333" style="1" customWidth="1"/>
    <col min="3077" max="3077" width="20.6333333333333" style="1" customWidth="1"/>
    <col min="3078" max="3329" width="9" style="1"/>
    <col min="3330" max="3330" width="53.1333333333333" style="1" customWidth="1"/>
    <col min="3331" max="3331" width="20.6333333333333" style="1" customWidth="1"/>
    <col min="3332" max="3332" width="53.1333333333333" style="1" customWidth="1"/>
    <col min="3333" max="3333" width="20.6333333333333" style="1" customWidth="1"/>
    <col min="3334" max="3585" width="9" style="1"/>
    <col min="3586" max="3586" width="53.1333333333333" style="1" customWidth="1"/>
    <col min="3587" max="3587" width="20.6333333333333" style="1" customWidth="1"/>
    <col min="3588" max="3588" width="53.1333333333333" style="1" customWidth="1"/>
    <col min="3589" max="3589" width="20.6333333333333" style="1" customWidth="1"/>
    <col min="3590" max="3841" width="9" style="1"/>
    <col min="3842" max="3842" width="53.1333333333333" style="1" customWidth="1"/>
    <col min="3843" max="3843" width="20.6333333333333" style="1" customWidth="1"/>
    <col min="3844" max="3844" width="53.1333333333333" style="1" customWidth="1"/>
    <col min="3845" max="3845" width="20.6333333333333" style="1" customWidth="1"/>
    <col min="3846" max="4097" width="9" style="1"/>
    <col min="4098" max="4098" width="53.1333333333333" style="1" customWidth="1"/>
    <col min="4099" max="4099" width="20.6333333333333" style="1" customWidth="1"/>
    <col min="4100" max="4100" width="53.1333333333333" style="1" customWidth="1"/>
    <col min="4101" max="4101" width="20.6333333333333" style="1" customWidth="1"/>
    <col min="4102" max="4353" width="9" style="1"/>
    <col min="4354" max="4354" width="53.1333333333333" style="1" customWidth="1"/>
    <col min="4355" max="4355" width="20.6333333333333" style="1" customWidth="1"/>
    <col min="4356" max="4356" width="53.1333333333333" style="1" customWidth="1"/>
    <col min="4357" max="4357" width="20.6333333333333" style="1" customWidth="1"/>
    <col min="4358" max="4609" width="9" style="1"/>
    <col min="4610" max="4610" width="53.1333333333333" style="1" customWidth="1"/>
    <col min="4611" max="4611" width="20.6333333333333" style="1" customWidth="1"/>
    <col min="4612" max="4612" width="53.1333333333333" style="1" customWidth="1"/>
    <col min="4613" max="4613" width="20.6333333333333" style="1" customWidth="1"/>
    <col min="4614" max="4865" width="9" style="1"/>
    <col min="4866" max="4866" width="53.1333333333333" style="1" customWidth="1"/>
    <col min="4867" max="4867" width="20.6333333333333" style="1" customWidth="1"/>
    <col min="4868" max="4868" width="53.1333333333333" style="1" customWidth="1"/>
    <col min="4869" max="4869" width="20.6333333333333" style="1" customWidth="1"/>
    <col min="4870" max="5121" width="9" style="1"/>
    <col min="5122" max="5122" width="53.1333333333333" style="1" customWidth="1"/>
    <col min="5123" max="5123" width="20.6333333333333" style="1" customWidth="1"/>
    <col min="5124" max="5124" width="53.1333333333333" style="1" customWidth="1"/>
    <col min="5125" max="5125" width="20.6333333333333" style="1" customWidth="1"/>
    <col min="5126" max="5377" width="9" style="1"/>
    <col min="5378" max="5378" width="53.1333333333333" style="1" customWidth="1"/>
    <col min="5379" max="5379" width="20.6333333333333" style="1" customWidth="1"/>
    <col min="5380" max="5380" width="53.1333333333333" style="1" customWidth="1"/>
    <col min="5381" max="5381" width="20.6333333333333" style="1" customWidth="1"/>
    <col min="5382" max="5633" width="9" style="1"/>
    <col min="5634" max="5634" width="53.1333333333333" style="1" customWidth="1"/>
    <col min="5635" max="5635" width="20.6333333333333" style="1" customWidth="1"/>
    <col min="5636" max="5636" width="53.1333333333333" style="1" customWidth="1"/>
    <col min="5637" max="5637" width="20.6333333333333" style="1" customWidth="1"/>
    <col min="5638" max="5889" width="9" style="1"/>
    <col min="5890" max="5890" width="53.1333333333333" style="1" customWidth="1"/>
    <col min="5891" max="5891" width="20.6333333333333" style="1" customWidth="1"/>
    <col min="5892" max="5892" width="53.1333333333333" style="1" customWidth="1"/>
    <col min="5893" max="5893" width="20.6333333333333" style="1" customWidth="1"/>
    <col min="5894" max="6145" width="9" style="1"/>
    <col min="6146" max="6146" width="53.1333333333333" style="1" customWidth="1"/>
    <col min="6147" max="6147" width="20.6333333333333" style="1" customWidth="1"/>
    <col min="6148" max="6148" width="53.1333333333333" style="1" customWidth="1"/>
    <col min="6149" max="6149" width="20.6333333333333" style="1" customWidth="1"/>
    <col min="6150" max="6401" width="9" style="1"/>
    <col min="6402" max="6402" width="53.1333333333333" style="1" customWidth="1"/>
    <col min="6403" max="6403" width="20.6333333333333" style="1" customWidth="1"/>
    <col min="6404" max="6404" width="53.1333333333333" style="1" customWidth="1"/>
    <col min="6405" max="6405" width="20.6333333333333" style="1" customWidth="1"/>
    <col min="6406" max="6657" width="9" style="1"/>
    <col min="6658" max="6658" width="53.1333333333333" style="1" customWidth="1"/>
    <col min="6659" max="6659" width="20.6333333333333" style="1" customWidth="1"/>
    <col min="6660" max="6660" width="53.1333333333333" style="1" customWidth="1"/>
    <col min="6661" max="6661" width="20.6333333333333" style="1" customWidth="1"/>
    <col min="6662" max="6913" width="9" style="1"/>
    <col min="6914" max="6914" width="53.1333333333333" style="1" customWidth="1"/>
    <col min="6915" max="6915" width="20.6333333333333" style="1" customWidth="1"/>
    <col min="6916" max="6916" width="53.1333333333333" style="1" customWidth="1"/>
    <col min="6917" max="6917" width="20.6333333333333" style="1" customWidth="1"/>
    <col min="6918" max="7169" width="9" style="1"/>
    <col min="7170" max="7170" width="53.1333333333333" style="1" customWidth="1"/>
    <col min="7171" max="7171" width="20.6333333333333" style="1" customWidth="1"/>
    <col min="7172" max="7172" width="53.1333333333333" style="1" customWidth="1"/>
    <col min="7173" max="7173" width="20.6333333333333" style="1" customWidth="1"/>
    <col min="7174" max="7425" width="9" style="1"/>
    <col min="7426" max="7426" width="53.1333333333333" style="1" customWidth="1"/>
    <col min="7427" max="7427" width="20.6333333333333" style="1" customWidth="1"/>
    <col min="7428" max="7428" width="53.1333333333333" style="1" customWidth="1"/>
    <col min="7429" max="7429" width="20.6333333333333" style="1" customWidth="1"/>
    <col min="7430" max="7681" width="9" style="1"/>
    <col min="7682" max="7682" width="53.1333333333333" style="1" customWidth="1"/>
    <col min="7683" max="7683" width="20.6333333333333" style="1" customWidth="1"/>
    <col min="7684" max="7684" width="53.1333333333333" style="1" customWidth="1"/>
    <col min="7685" max="7685" width="20.6333333333333" style="1" customWidth="1"/>
    <col min="7686" max="7937" width="9" style="1"/>
    <col min="7938" max="7938" width="53.1333333333333" style="1" customWidth="1"/>
    <col min="7939" max="7939" width="20.6333333333333" style="1" customWidth="1"/>
    <col min="7940" max="7940" width="53.1333333333333" style="1" customWidth="1"/>
    <col min="7941" max="7941" width="20.6333333333333" style="1" customWidth="1"/>
    <col min="7942" max="8193" width="9" style="1"/>
    <col min="8194" max="8194" width="53.1333333333333" style="1" customWidth="1"/>
    <col min="8195" max="8195" width="20.6333333333333" style="1" customWidth="1"/>
    <col min="8196" max="8196" width="53.1333333333333" style="1" customWidth="1"/>
    <col min="8197" max="8197" width="20.6333333333333" style="1" customWidth="1"/>
    <col min="8198" max="8449" width="9" style="1"/>
    <col min="8450" max="8450" width="53.1333333333333" style="1" customWidth="1"/>
    <col min="8451" max="8451" width="20.6333333333333" style="1" customWidth="1"/>
    <col min="8452" max="8452" width="53.1333333333333" style="1" customWidth="1"/>
    <col min="8453" max="8453" width="20.6333333333333" style="1" customWidth="1"/>
    <col min="8454" max="8705" width="9" style="1"/>
    <col min="8706" max="8706" width="53.1333333333333" style="1" customWidth="1"/>
    <col min="8707" max="8707" width="20.6333333333333" style="1" customWidth="1"/>
    <col min="8708" max="8708" width="53.1333333333333" style="1" customWidth="1"/>
    <col min="8709" max="8709" width="20.6333333333333" style="1" customWidth="1"/>
    <col min="8710" max="8961" width="9" style="1"/>
    <col min="8962" max="8962" width="53.1333333333333" style="1" customWidth="1"/>
    <col min="8963" max="8963" width="20.6333333333333" style="1" customWidth="1"/>
    <col min="8964" max="8964" width="53.1333333333333" style="1" customWidth="1"/>
    <col min="8965" max="8965" width="20.6333333333333" style="1" customWidth="1"/>
    <col min="8966" max="9217" width="9" style="1"/>
    <col min="9218" max="9218" width="53.1333333333333" style="1" customWidth="1"/>
    <col min="9219" max="9219" width="20.6333333333333" style="1" customWidth="1"/>
    <col min="9220" max="9220" width="53.1333333333333" style="1" customWidth="1"/>
    <col min="9221" max="9221" width="20.6333333333333" style="1" customWidth="1"/>
    <col min="9222" max="9473" width="9" style="1"/>
    <col min="9474" max="9474" width="53.1333333333333" style="1" customWidth="1"/>
    <col min="9475" max="9475" width="20.6333333333333" style="1" customWidth="1"/>
    <col min="9476" max="9476" width="53.1333333333333" style="1" customWidth="1"/>
    <col min="9477" max="9477" width="20.6333333333333" style="1" customWidth="1"/>
    <col min="9478" max="9729" width="9" style="1"/>
    <col min="9730" max="9730" width="53.1333333333333" style="1" customWidth="1"/>
    <col min="9731" max="9731" width="20.6333333333333" style="1" customWidth="1"/>
    <col min="9732" max="9732" width="53.1333333333333" style="1" customWidth="1"/>
    <col min="9733" max="9733" width="20.6333333333333" style="1" customWidth="1"/>
    <col min="9734" max="9985" width="9" style="1"/>
    <col min="9986" max="9986" width="53.1333333333333" style="1" customWidth="1"/>
    <col min="9987" max="9987" width="20.6333333333333" style="1" customWidth="1"/>
    <col min="9988" max="9988" width="53.1333333333333" style="1" customWidth="1"/>
    <col min="9989" max="9989" width="20.6333333333333" style="1" customWidth="1"/>
    <col min="9990" max="10241" width="9" style="1"/>
    <col min="10242" max="10242" width="53.1333333333333" style="1" customWidth="1"/>
    <col min="10243" max="10243" width="20.6333333333333" style="1" customWidth="1"/>
    <col min="10244" max="10244" width="53.1333333333333" style="1" customWidth="1"/>
    <col min="10245" max="10245" width="20.6333333333333" style="1" customWidth="1"/>
    <col min="10246" max="10497" width="9" style="1"/>
    <col min="10498" max="10498" width="53.1333333333333" style="1" customWidth="1"/>
    <col min="10499" max="10499" width="20.6333333333333" style="1" customWidth="1"/>
    <col min="10500" max="10500" width="53.1333333333333" style="1" customWidth="1"/>
    <col min="10501" max="10501" width="20.6333333333333" style="1" customWidth="1"/>
    <col min="10502" max="10753" width="9" style="1"/>
    <col min="10754" max="10754" width="53.1333333333333" style="1" customWidth="1"/>
    <col min="10755" max="10755" width="20.6333333333333" style="1" customWidth="1"/>
    <col min="10756" max="10756" width="53.1333333333333" style="1" customWidth="1"/>
    <col min="10757" max="10757" width="20.6333333333333" style="1" customWidth="1"/>
    <col min="10758" max="11009" width="9" style="1"/>
    <col min="11010" max="11010" width="53.1333333333333" style="1" customWidth="1"/>
    <col min="11011" max="11011" width="20.6333333333333" style="1" customWidth="1"/>
    <col min="11012" max="11012" width="53.1333333333333" style="1" customWidth="1"/>
    <col min="11013" max="11013" width="20.6333333333333" style="1" customWidth="1"/>
    <col min="11014" max="11265" width="9" style="1"/>
    <col min="11266" max="11266" width="53.1333333333333" style="1" customWidth="1"/>
    <col min="11267" max="11267" width="20.6333333333333" style="1" customWidth="1"/>
    <col min="11268" max="11268" width="53.1333333333333" style="1" customWidth="1"/>
    <col min="11269" max="11269" width="20.6333333333333" style="1" customWidth="1"/>
    <col min="11270" max="11521" width="9" style="1"/>
    <col min="11522" max="11522" width="53.1333333333333" style="1" customWidth="1"/>
    <col min="11523" max="11523" width="20.6333333333333" style="1" customWidth="1"/>
    <col min="11524" max="11524" width="53.1333333333333" style="1" customWidth="1"/>
    <col min="11525" max="11525" width="20.6333333333333" style="1" customWidth="1"/>
    <col min="11526" max="11777" width="9" style="1"/>
    <col min="11778" max="11778" width="53.1333333333333" style="1" customWidth="1"/>
    <col min="11779" max="11779" width="20.6333333333333" style="1" customWidth="1"/>
    <col min="11780" max="11780" width="53.1333333333333" style="1" customWidth="1"/>
    <col min="11781" max="11781" width="20.6333333333333" style="1" customWidth="1"/>
    <col min="11782" max="12033" width="9" style="1"/>
    <col min="12034" max="12034" width="53.1333333333333" style="1" customWidth="1"/>
    <col min="12035" max="12035" width="20.6333333333333" style="1" customWidth="1"/>
    <col min="12036" max="12036" width="53.1333333333333" style="1" customWidth="1"/>
    <col min="12037" max="12037" width="20.6333333333333" style="1" customWidth="1"/>
    <col min="12038" max="12289" width="9" style="1"/>
    <col min="12290" max="12290" width="53.1333333333333" style="1" customWidth="1"/>
    <col min="12291" max="12291" width="20.6333333333333" style="1" customWidth="1"/>
    <col min="12292" max="12292" width="53.1333333333333" style="1" customWidth="1"/>
    <col min="12293" max="12293" width="20.6333333333333" style="1" customWidth="1"/>
    <col min="12294" max="12545" width="9" style="1"/>
    <col min="12546" max="12546" width="53.1333333333333" style="1" customWidth="1"/>
    <col min="12547" max="12547" width="20.6333333333333" style="1" customWidth="1"/>
    <col min="12548" max="12548" width="53.1333333333333" style="1" customWidth="1"/>
    <col min="12549" max="12549" width="20.6333333333333" style="1" customWidth="1"/>
    <col min="12550" max="12801" width="9" style="1"/>
    <col min="12802" max="12802" width="53.1333333333333" style="1" customWidth="1"/>
    <col min="12803" max="12803" width="20.6333333333333" style="1" customWidth="1"/>
    <col min="12804" max="12804" width="53.1333333333333" style="1" customWidth="1"/>
    <col min="12805" max="12805" width="20.6333333333333" style="1" customWidth="1"/>
    <col min="12806" max="13057" width="9" style="1"/>
    <col min="13058" max="13058" width="53.1333333333333" style="1" customWidth="1"/>
    <col min="13059" max="13059" width="20.6333333333333" style="1" customWidth="1"/>
    <col min="13060" max="13060" width="53.1333333333333" style="1" customWidth="1"/>
    <col min="13061" max="13061" width="20.6333333333333" style="1" customWidth="1"/>
    <col min="13062" max="13313" width="9" style="1"/>
    <col min="13314" max="13314" width="53.1333333333333" style="1" customWidth="1"/>
    <col min="13315" max="13315" width="20.6333333333333" style="1" customWidth="1"/>
    <col min="13316" max="13316" width="53.1333333333333" style="1" customWidth="1"/>
    <col min="13317" max="13317" width="20.6333333333333" style="1" customWidth="1"/>
    <col min="13318" max="13569" width="9" style="1"/>
    <col min="13570" max="13570" width="53.1333333333333" style="1" customWidth="1"/>
    <col min="13571" max="13571" width="20.6333333333333" style="1" customWidth="1"/>
    <col min="13572" max="13572" width="53.1333333333333" style="1" customWidth="1"/>
    <col min="13573" max="13573" width="20.6333333333333" style="1" customWidth="1"/>
    <col min="13574" max="13825" width="9" style="1"/>
    <col min="13826" max="13826" width="53.1333333333333" style="1" customWidth="1"/>
    <col min="13827" max="13827" width="20.6333333333333" style="1" customWidth="1"/>
    <col min="13828" max="13828" width="53.1333333333333" style="1" customWidth="1"/>
    <col min="13829" max="13829" width="20.6333333333333" style="1" customWidth="1"/>
    <col min="13830" max="14081" width="9" style="1"/>
    <col min="14082" max="14082" width="53.1333333333333" style="1" customWidth="1"/>
    <col min="14083" max="14083" width="20.6333333333333" style="1" customWidth="1"/>
    <col min="14084" max="14084" width="53.1333333333333" style="1" customWidth="1"/>
    <col min="14085" max="14085" width="20.6333333333333" style="1" customWidth="1"/>
    <col min="14086" max="14337" width="9" style="1"/>
    <col min="14338" max="14338" width="53.1333333333333" style="1" customWidth="1"/>
    <col min="14339" max="14339" width="20.6333333333333" style="1" customWidth="1"/>
    <col min="14340" max="14340" width="53.1333333333333" style="1" customWidth="1"/>
    <col min="14341" max="14341" width="20.6333333333333" style="1" customWidth="1"/>
    <col min="14342" max="14593" width="9" style="1"/>
    <col min="14594" max="14594" width="53.1333333333333" style="1" customWidth="1"/>
    <col min="14595" max="14595" width="20.6333333333333" style="1" customWidth="1"/>
    <col min="14596" max="14596" width="53.1333333333333" style="1" customWidth="1"/>
    <col min="14597" max="14597" width="20.6333333333333" style="1" customWidth="1"/>
    <col min="14598" max="14849" width="9" style="1"/>
    <col min="14850" max="14850" width="53.1333333333333" style="1" customWidth="1"/>
    <col min="14851" max="14851" width="20.6333333333333" style="1" customWidth="1"/>
    <col min="14852" max="14852" width="53.1333333333333" style="1" customWidth="1"/>
    <col min="14853" max="14853" width="20.6333333333333" style="1" customWidth="1"/>
    <col min="14854" max="15105" width="9" style="1"/>
    <col min="15106" max="15106" width="53.1333333333333" style="1" customWidth="1"/>
    <col min="15107" max="15107" width="20.6333333333333" style="1" customWidth="1"/>
    <col min="15108" max="15108" width="53.1333333333333" style="1" customWidth="1"/>
    <col min="15109" max="15109" width="20.6333333333333" style="1" customWidth="1"/>
    <col min="15110" max="15361" width="9" style="1"/>
    <col min="15362" max="15362" width="53.1333333333333" style="1" customWidth="1"/>
    <col min="15363" max="15363" width="20.6333333333333" style="1" customWidth="1"/>
    <col min="15364" max="15364" width="53.1333333333333" style="1" customWidth="1"/>
    <col min="15365" max="15365" width="20.6333333333333" style="1" customWidth="1"/>
    <col min="15366" max="15617" width="9" style="1"/>
    <col min="15618" max="15618" width="53.1333333333333" style="1" customWidth="1"/>
    <col min="15619" max="15619" width="20.6333333333333" style="1" customWidth="1"/>
    <col min="15620" max="15620" width="53.1333333333333" style="1" customWidth="1"/>
    <col min="15621" max="15621" width="20.6333333333333" style="1" customWidth="1"/>
    <col min="15622" max="15873" width="9" style="1"/>
    <col min="15874" max="15874" width="53.1333333333333" style="1" customWidth="1"/>
    <col min="15875" max="15875" width="20.6333333333333" style="1" customWidth="1"/>
    <col min="15876" max="15876" width="53.1333333333333" style="1" customWidth="1"/>
    <col min="15877" max="15877" width="20.6333333333333" style="1" customWidth="1"/>
    <col min="15878" max="16129" width="9" style="1"/>
    <col min="16130" max="16130" width="53.1333333333333" style="1" customWidth="1"/>
    <col min="16131" max="16131" width="20.6333333333333" style="1" customWidth="1"/>
    <col min="16132" max="16132" width="53.1333333333333" style="1" customWidth="1"/>
    <col min="16133" max="16133" width="20.6333333333333" style="1" customWidth="1"/>
    <col min="16134" max="16384" width="9" style="1"/>
  </cols>
  <sheetData>
    <row r="1" s="1" customFormat="1" ht="18" customHeight="1" spans="1:1">
      <c r="A1" s="2" t="s">
        <v>0</v>
      </c>
    </row>
    <row r="2" s="2" customFormat="1" ht="20.25" spans="1:6">
      <c r="A2" s="4" t="s">
        <v>1</v>
      </c>
      <c r="B2" s="4"/>
      <c r="C2" s="4"/>
      <c r="D2" s="4"/>
      <c r="E2" s="4"/>
      <c r="F2" s="4"/>
    </row>
    <row r="3" s="1" customFormat="1" ht="20.25" customHeight="1" spans="1:6">
      <c r="A3" s="2" t="s">
        <v>2</v>
      </c>
      <c r="F3" s="1" t="s">
        <v>3</v>
      </c>
    </row>
    <row r="4" s="1" customFormat="1" ht="21.95" customHeight="1" spans="1:6">
      <c r="A4" s="5" t="s">
        <v>4</v>
      </c>
      <c r="B4" s="6"/>
      <c r="C4" s="6"/>
      <c r="D4" s="5" t="s">
        <v>5</v>
      </c>
      <c r="E4" s="7"/>
      <c r="F4" s="7"/>
    </row>
    <row r="5" s="1" customFormat="1" ht="21.95" customHeight="1" spans="1:6">
      <c r="A5" s="8" t="s">
        <v>6</v>
      </c>
      <c r="B5" s="9" t="s">
        <v>7</v>
      </c>
      <c r="C5" s="9" t="s">
        <v>8</v>
      </c>
      <c r="D5" s="8" t="s">
        <v>6</v>
      </c>
      <c r="E5" s="9" t="s">
        <v>7</v>
      </c>
      <c r="F5" s="9" t="s">
        <v>8</v>
      </c>
    </row>
    <row r="6" s="1" customFormat="1" ht="20.1" customHeight="1" spans="1:6">
      <c r="A6" s="10" t="s">
        <v>9</v>
      </c>
      <c r="B6" s="11">
        <v>6855</v>
      </c>
      <c r="C6" s="11">
        <v>6980</v>
      </c>
      <c r="D6" s="10" t="s">
        <v>10</v>
      </c>
      <c r="E6" s="12">
        <v>7388.6</v>
      </c>
      <c r="F6" s="12">
        <v>7836.6</v>
      </c>
    </row>
    <row r="7" s="1" customFormat="1" ht="20.1" customHeight="1" spans="1:6">
      <c r="A7" s="13" t="s">
        <v>11</v>
      </c>
      <c r="B7" s="11">
        <f>SUM(B8,B50,B53,B54,B60,B63)</f>
        <v>841.6</v>
      </c>
      <c r="C7" s="11">
        <f>SUM(C8,C50,C53,C54,C60,C63)</f>
        <v>1164.6</v>
      </c>
      <c r="D7" s="13" t="s">
        <v>12</v>
      </c>
      <c r="E7" s="11">
        <f>SUM(E8,E53,E56,E59,E62)</f>
        <v>308</v>
      </c>
      <c r="F7" s="11">
        <f>SUM(F8,F53,F56,F59,F62)</f>
        <v>308</v>
      </c>
    </row>
    <row r="8" s="1" customFormat="1" ht="20.1" customHeight="1" spans="1:6">
      <c r="A8" s="14" t="s">
        <v>13</v>
      </c>
      <c r="B8" s="11">
        <f>SUM(B9,B29)</f>
        <v>841.6</v>
      </c>
      <c r="C8" s="11">
        <f>SUM(C9,C29)</f>
        <v>841.6</v>
      </c>
      <c r="D8" s="14" t="s">
        <v>14</v>
      </c>
      <c r="E8" s="11">
        <f>SUM(E9:E9)</f>
        <v>308</v>
      </c>
      <c r="F8" s="11">
        <f>SUM(F9:F9)</f>
        <v>308</v>
      </c>
    </row>
    <row r="9" s="1" customFormat="1" ht="20.1" customHeight="1" spans="1:6">
      <c r="A9" s="15" t="s">
        <v>15</v>
      </c>
      <c r="B9" s="11">
        <f>SUM(B10:B28)</f>
        <v>841.6</v>
      </c>
      <c r="C9" s="11">
        <f>SUM(C10:C28)</f>
        <v>841.6</v>
      </c>
      <c r="D9" s="14" t="s">
        <v>16</v>
      </c>
      <c r="E9" s="16">
        <v>308</v>
      </c>
      <c r="F9" s="16">
        <v>308</v>
      </c>
    </row>
    <row r="10" s="1" customFormat="1" ht="20.1" customHeight="1" spans="1:6">
      <c r="A10" s="15" t="s">
        <v>17</v>
      </c>
      <c r="B10" s="16"/>
      <c r="C10" s="16"/>
      <c r="D10" s="14"/>
      <c r="E10" s="16"/>
      <c r="F10" s="16"/>
    </row>
    <row r="11" s="1" customFormat="1" ht="20.1" customHeight="1" spans="1:6">
      <c r="A11" s="17" t="s">
        <v>18</v>
      </c>
      <c r="B11" s="16"/>
      <c r="C11" s="16"/>
      <c r="D11" s="14"/>
      <c r="E11" s="16"/>
      <c r="F11" s="16"/>
    </row>
    <row r="12" s="1" customFormat="1" ht="20.1" customHeight="1" spans="1:6">
      <c r="A12" s="18" t="s">
        <v>19</v>
      </c>
      <c r="B12" s="16"/>
      <c r="C12" s="16"/>
      <c r="D12" s="14"/>
      <c r="E12" s="16"/>
      <c r="F12" s="16"/>
    </row>
    <row r="13" s="1" customFormat="1" ht="20.1" customHeight="1" spans="1:6">
      <c r="A13" s="18" t="s">
        <v>20</v>
      </c>
      <c r="B13" s="16"/>
      <c r="C13" s="16"/>
      <c r="D13" s="14"/>
      <c r="E13" s="16"/>
      <c r="F13" s="16"/>
    </row>
    <row r="14" s="1" customFormat="1" ht="20.1" customHeight="1" spans="1:6">
      <c r="A14" s="18" t="s">
        <v>21</v>
      </c>
      <c r="B14" s="16"/>
      <c r="C14" s="16"/>
      <c r="D14" s="14"/>
      <c r="E14" s="16"/>
      <c r="F14" s="16"/>
    </row>
    <row r="15" s="1" customFormat="1" ht="20.1" customHeight="1" spans="1:6">
      <c r="A15" s="18" t="s">
        <v>22</v>
      </c>
      <c r="B15" s="16"/>
      <c r="C15" s="16"/>
      <c r="D15" s="14"/>
      <c r="E15" s="16"/>
      <c r="F15" s="16"/>
    </row>
    <row r="16" s="1" customFormat="1" ht="20.1" customHeight="1" spans="1:6">
      <c r="A16" s="18" t="s">
        <v>23</v>
      </c>
      <c r="B16" s="16"/>
      <c r="C16" s="16"/>
      <c r="D16" s="14"/>
      <c r="E16" s="16"/>
      <c r="F16" s="16"/>
    </row>
    <row r="17" s="1" customFormat="1" ht="20.1" customHeight="1" spans="1:6">
      <c r="A17" s="18" t="s">
        <v>24</v>
      </c>
      <c r="B17" s="16"/>
      <c r="C17" s="16"/>
      <c r="D17" s="14"/>
      <c r="E17" s="16"/>
      <c r="F17" s="16"/>
    </row>
    <row r="18" s="1" customFormat="1" ht="20.1" customHeight="1" spans="1:6">
      <c r="A18" s="18" t="s">
        <v>25</v>
      </c>
      <c r="B18" s="16"/>
      <c r="C18" s="16"/>
      <c r="D18" s="14"/>
      <c r="E18" s="16"/>
      <c r="F18" s="16"/>
    </row>
    <row r="19" s="1" customFormat="1" ht="20.1" customHeight="1" spans="1:6">
      <c r="A19" s="18" t="s">
        <v>26</v>
      </c>
      <c r="B19" s="16"/>
      <c r="C19" s="16"/>
      <c r="D19" s="14"/>
      <c r="E19" s="16"/>
      <c r="F19" s="16"/>
    </row>
    <row r="20" s="1" customFormat="1" ht="20.1" customHeight="1" spans="1:6">
      <c r="A20" s="18" t="s">
        <v>27</v>
      </c>
      <c r="B20" s="16"/>
      <c r="C20" s="16"/>
      <c r="D20" s="14"/>
      <c r="E20" s="16"/>
      <c r="F20" s="16"/>
    </row>
    <row r="21" s="1" customFormat="1" ht="20.1" customHeight="1" spans="1:6">
      <c r="A21" s="18" t="s">
        <v>28</v>
      </c>
      <c r="B21" s="16">
        <v>312.6</v>
      </c>
      <c r="C21" s="16">
        <v>312.6</v>
      </c>
      <c r="D21" s="17"/>
      <c r="E21" s="16"/>
      <c r="F21" s="16"/>
    </row>
    <row r="22" s="1" customFormat="1" ht="20.1" customHeight="1" spans="1:6">
      <c r="A22" s="18" t="s">
        <v>29</v>
      </c>
      <c r="B22" s="16"/>
      <c r="C22" s="16"/>
      <c r="D22" s="14"/>
      <c r="E22" s="16"/>
      <c r="F22" s="16"/>
    </row>
    <row r="23" s="1" customFormat="1" ht="20.1" customHeight="1" spans="1:6">
      <c r="A23" s="18" t="s">
        <v>30</v>
      </c>
      <c r="B23" s="16">
        <v>529</v>
      </c>
      <c r="C23" s="16">
        <v>529</v>
      </c>
      <c r="D23" s="14"/>
      <c r="E23" s="19"/>
      <c r="F23" s="19"/>
    </row>
    <row r="24" s="1" customFormat="1" ht="20.1" customHeight="1" spans="1:6">
      <c r="A24" s="18" t="s">
        <v>31</v>
      </c>
      <c r="B24" s="16"/>
      <c r="C24" s="16"/>
      <c r="D24" s="14"/>
      <c r="E24" s="16"/>
      <c r="F24" s="16"/>
    </row>
    <row r="25" s="1" customFormat="1" ht="20.1" customHeight="1" spans="1:6">
      <c r="A25" s="18" t="s">
        <v>32</v>
      </c>
      <c r="B25" s="16"/>
      <c r="C25" s="16"/>
      <c r="D25" s="14"/>
      <c r="E25" s="16"/>
      <c r="F25" s="16"/>
    </row>
    <row r="26" s="1" customFormat="1" ht="20.1" customHeight="1" spans="1:6">
      <c r="A26" s="17" t="s">
        <v>33</v>
      </c>
      <c r="B26" s="16"/>
      <c r="C26" s="16"/>
      <c r="D26" s="14"/>
      <c r="E26" s="16"/>
      <c r="F26" s="16"/>
    </row>
    <row r="27" s="1" customFormat="1" ht="20.1" customHeight="1" spans="1:6">
      <c r="A27" s="17" t="s">
        <v>34</v>
      </c>
      <c r="B27" s="16"/>
      <c r="C27" s="16"/>
      <c r="D27" s="14"/>
      <c r="E27" s="16"/>
      <c r="F27" s="16"/>
    </row>
    <row r="28" s="1" customFormat="1" ht="20.1" customHeight="1" spans="1:6">
      <c r="A28" s="18" t="s">
        <v>35</v>
      </c>
      <c r="B28" s="16"/>
      <c r="C28" s="16"/>
      <c r="D28" s="14"/>
      <c r="E28" s="16"/>
      <c r="F28" s="16"/>
    </row>
    <row r="29" s="1" customFormat="1" ht="20.1" customHeight="1" spans="1:6">
      <c r="A29" s="18" t="s">
        <v>36</v>
      </c>
      <c r="B29" s="11">
        <f>SUM(B30:B49)</f>
        <v>0</v>
      </c>
      <c r="C29" s="11">
        <f>SUM(C30:C49)</f>
        <v>0</v>
      </c>
      <c r="D29" s="14"/>
      <c r="E29" s="16"/>
      <c r="F29" s="16"/>
    </row>
    <row r="30" s="1" customFormat="1" ht="20.1" customHeight="1" spans="1:6">
      <c r="A30" s="18" t="s">
        <v>37</v>
      </c>
      <c r="B30" s="16"/>
      <c r="C30" s="16"/>
      <c r="D30" s="14"/>
      <c r="E30" s="16"/>
      <c r="F30" s="16"/>
    </row>
    <row r="31" s="1" customFormat="1" ht="20.1" customHeight="1" spans="1:6">
      <c r="A31" s="18" t="s">
        <v>38</v>
      </c>
      <c r="B31" s="16"/>
      <c r="C31" s="16"/>
      <c r="D31" s="18"/>
      <c r="E31" s="16"/>
      <c r="F31" s="16"/>
    </row>
    <row r="32" s="1" customFormat="1" ht="20.1" customHeight="1" spans="1:6">
      <c r="A32" s="18" t="s">
        <v>39</v>
      </c>
      <c r="B32" s="16"/>
      <c r="C32" s="16"/>
      <c r="D32" s="18"/>
      <c r="E32" s="16"/>
      <c r="F32" s="16"/>
    </row>
    <row r="33" s="1" customFormat="1" ht="20.1" customHeight="1" spans="1:6">
      <c r="A33" s="18" t="s">
        <v>40</v>
      </c>
      <c r="B33" s="16"/>
      <c r="C33" s="16"/>
      <c r="D33" s="18"/>
      <c r="E33" s="16"/>
      <c r="F33" s="16"/>
    </row>
    <row r="34" s="1" customFormat="1" ht="20.1" customHeight="1" spans="1:6">
      <c r="A34" s="18" t="s">
        <v>41</v>
      </c>
      <c r="B34" s="16"/>
      <c r="C34" s="16"/>
      <c r="D34" s="17"/>
      <c r="E34" s="16"/>
      <c r="F34" s="16"/>
    </row>
    <row r="35" s="1" customFormat="1" ht="20.1" customHeight="1" spans="1:6">
      <c r="A35" s="18" t="s">
        <v>42</v>
      </c>
      <c r="B35" s="16"/>
      <c r="C35" s="16"/>
      <c r="D35" s="17"/>
      <c r="E35" s="16"/>
      <c r="F35" s="16"/>
    </row>
    <row r="36" s="1" customFormat="1" ht="20.1" customHeight="1" spans="1:6">
      <c r="A36" s="18" t="s">
        <v>43</v>
      </c>
      <c r="B36" s="16"/>
      <c r="C36" s="16"/>
      <c r="D36" s="18"/>
      <c r="E36" s="16"/>
      <c r="F36" s="16"/>
    </row>
    <row r="37" s="1" customFormat="1" ht="20.1" customHeight="1" spans="1:6">
      <c r="A37" s="18" t="s">
        <v>44</v>
      </c>
      <c r="B37" s="16"/>
      <c r="C37" s="16"/>
      <c r="D37" s="18"/>
      <c r="E37" s="16"/>
      <c r="F37" s="16"/>
    </row>
    <row r="38" s="1" customFormat="1" ht="20.1" customHeight="1" spans="1:6">
      <c r="A38" s="18" t="s">
        <v>45</v>
      </c>
      <c r="B38" s="16"/>
      <c r="C38" s="16"/>
      <c r="D38" s="18"/>
      <c r="E38" s="16"/>
      <c r="F38" s="16"/>
    </row>
    <row r="39" s="1" customFormat="1" ht="20.1" customHeight="1" spans="1:6">
      <c r="A39" s="18" t="s">
        <v>46</v>
      </c>
      <c r="B39" s="16"/>
      <c r="C39" s="16"/>
      <c r="D39" s="18"/>
      <c r="E39" s="16"/>
      <c r="F39" s="16"/>
    </row>
    <row r="40" s="1" customFormat="1" ht="20.1" customHeight="1" spans="1:6">
      <c r="A40" s="18" t="s">
        <v>47</v>
      </c>
      <c r="B40" s="16"/>
      <c r="C40" s="16"/>
      <c r="D40" s="14"/>
      <c r="E40" s="16"/>
      <c r="F40" s="16"/>
    </row>
    <row r="41" s="1" customFormat="1" ht="20.1" customHeight="1" spans="1:6">
      <c r="A41" s="18" t="s">
        <v>48</v>
      </c>
      <c r="B41" s="16"/>
      <c r="C41" s="16"/>
      <c r="D41" s="14"/>
      <c r="E41" s="16"/>
      <c r="F41" s="16"/>
    </row>
    <row r="42" s="1" customFormat="1" ht="20.1" customHeight="1" spans="1:6">
      <c r="A42" s="18" t="s">
        <v>49</v>
      </c>
      <c r="B42" s="16"/>
      <c r="C42" s="16"/>
      <c r="D42" s="14"/>
      <c r="E42" s="16"/>
      <c r="F42" s="16"/>
    </row>
    <row r="43" s="1" customFormat="1" ht="20.1" customHeight="1" spans="1:6">
      <c r="A43" s="18" t="s">
        <v>50</v>
      </c>
      <c r="B43" s="16"/>
      <c r="C43" s="16"/>
      <c r="D43" s="14"/>
      <c r="E43" s="16"/>
      <c r="F43" s="16"/>
    </row>
    <row r="44" s="1" customFormat="1" ht="20.1" customHeight="1" spans="1:6">
      <c r="A44" s="18" t="s">
        <v>51</v>
      </c>
      <c r="B44" s="16"/>
      <c r="C44" s="16"/>
      <c r="D44" s="14"/>
      <c r="E44" s="16"/>
      <c r="F44" s="16"/>
    </row>
    <row r="45" s="1" customFormat="1" ht="20.1" customHeight="1" spans="1:6">
      <c r="A45" s="18" t="s">
        <v>52</v>
      </c>
      <c r="B45" s="16"/>
      <c r="C45" s="16"/>
      <c r="D45" s="14"/>
      <c r="E45" s="16"/>
      <c r="F45" s="16"/>
    </row>
    <row r="46" s="1" customFormat="1" ht="20.1" customHeight="1" spans="1:6">
      <c r="A46" s="18" t="s">
        <v>53</v>
      </c>
      <c r="B46" s="16"/>
      <c r="C46" s="16"/>
      <c r="D46" s="14"/>
      <c r="E46" s="16"/>
      <c r="F46" s="16"/>
    </row>
    <row r="47" s="1" customFormat="1" ht="20.1" customHeight="1" spans="1:6">
      <c r="A47" s="18" t="s">
        <v>54</v>
      </c>
      <c r="B47" s="16"/>
      <c r="C47" s="16"/>
      <c r="D47" s="14"/>
      <c r="E47" s="16"/>
      <c r="F47" s="16"/>
    </row>
    <row r="48" s="1" customFormat="1" ht="20.1" customHeight="1" spans="1:6">
      <c r="A48" s="18" t="s">
        <v>55</v>
      </c>
      <c r="B48" s="16"/>
      <c r="C48" s="16"/>
      <c r="D48" s="14"/>
      <c r="E48" s="16"/>
      <c r="F48" s="16"/>
    </row>
    <row r="49" s="1" customFormat="1" ht="20.1" customHeight="1" spans="1:6">
      <c r="A49" s="19" t="s">
        <v>56</v>
      </c>
      <c r="B49" s="16"/>
      <c r="C49" s="16"/>
      <c r="D49" s="18"/>
      <c r="E49" s="16"/>
      <c r="F49" s="16"/>
    </row>
    <row r="50" s="1" customFormat="1" ht="20.1" customHeight="1" spans="1:6">
      <c r="A50" s="18" t="s">
        <v>57</v>
      </c>
      <c r="B50" s="11">
        <f>SUM(B51:B52)</f>
        <v>0</v>
      </c>
      <c r="C50" s="11">
        <f>SUM(C51:C52)</f>
        <v>0</v>
      </c>
      <c r="D50" s="18"/>
      <c r="E50" s="16"/>
      <c r="F50" s="16"/>
    </row>
    <row r="51" s="1" customFormat="1" ht="20.1" customHeight="1" spans="1:6">
      <c r="A51" s="18" t="s">
        <v>58</v>
      </c>
      <c r="B51" s="16"/>
      <c r="C51" s="16"/>
      <c r="D51" s="18"/>
      <c r="E51" s="16"/>
      <c r="F51" s="16"/>
    </row>
    <row r="52" s="1" customFormat="1" ht="20.1" customHeight="1" spans="1:6">
      <c r="A52" s="16" t="s">
        <v>59</v>
      </c>
      <c r="B52" s="16"/>
      <c r="C52" s="16"/>
      <c r="D52" s="18"/>
      <c r="E52" s="16"/>
      <c r="F52" s="16"/>
    </row>
    <row r="53" s="1" customFormat="1" ht="20.1" customHeight="1" spans="1:6">
      <c r="A53" s="15" t="s">
        <v>60</v>
      </c>
      <c r="B53" s="16"/>
      <c r="C53" s="16"/>
      <c r="D53" s="14" t="s">
        <v>61</v>
      </c>
      <c r="E53" s="11">
        <f>SUM(E54)</f>
        <v>0</v>
      </c>
      <c r="F53" s="11">
        <f>SUM(F54)</f>
        <v>0</v>
      </c>
    </row>
    <row r="54" s="1" customFormat="1" ht="20.1" customHeight="1" spans="1:6">
      <c r="A54" s="15" t="s">
        <v>62</v>
      </c>
      <c r="B54" s="11">
        <f>SUM(B55)</f>
        <v>0</v>
      </c>
      <c r="C54" s="11">
        <f>SUM(C55)</f>
        <v>323</v>
      </c>
      <c r="D54" s="18" t="s">
        <v>63</v>
      </c>
      <c r="E54" s="16"/>
      <c r="F54" s="16"/>
    </row>
    <row r="55" s="1" customFormat="1" ht="20.1" customHeight="1" spans="1:6">
      <c r="A55" s="20" t="s">
        <v>64</v>
      </c>
      <c r="B55" s="11">
        <f>SUM(B56:B59)</f>
        <v>0</v>
      </c>
      <c r="C55" s="11">
        <f>SUM(C56:C59)</f>
        <v>323</v>
      </c>
      <c r="D55" s="21"/>
      <c r="E55" s="21"/>
      <c r="F55" s="21"/>
    </row>
    <row r="56" s="1" customFormat="1" ht="20.1" customHeight="1" spans="1:6">
      <c r="A56" s="22" t="s">
        <v>65</v>
      </c>
      <c r="B56" s="16"/>
      <c r="C56" s="16">
        <v>323</v>
      </c>
      <c r="D56" s="14" t="s">
        <v>66</v>
      </c>
      <c r="E56" s="11">
        <f>SUM(E57)</f>
        <v>0</v>
      </c>
      <c r="F56" s="11">
        <f>SUM(F57)</f>
        <v>0</v>
      </c>
    </row>
    <row r="57" s="1" customFormat="1" ht="20.1" customHeight="1" spans="1:6">
      <c r="A57" s="22" t="s">
        <v>67</v>
      </c>
      <c r="B57" s="16"/>
      <c r="C57" s="16"/>
      <c r="D57" s="14" t="s">
        <v>68</v>
      </c>
      <c r="E57" s="16"/>
      <c r="F57" s="16"/>
    </row>
    <row r="58" s="1" customFormat="1" ht="20.1" customHeight="1" spans="1:6">
      <c r="A58" s="22" t="s">
        <v>69</v>
      </c>
      <c r="B58" s="16"/>
      <c r="C58" s="16"/>
      <c r="D58" s="20"/>
      <c r="E58" s="16"/>
      <c r="F58" s="16"/>
    </row>
    <row r="59" s="1" customFormat="1" ht="20.1" customHeight="1" spans="1:6">
      <c r="A59" s="22" t="s">
        <v>70</v>
      </c>
      <c r="B59" s="16"/>
      <c r="C59" s="16"/>
      <c r="D59" s="15" t="s">
        <v>71</v>
      </c>
      <c r="E59" s="11">
        <f>SUM(E60)</f>
        <v>0</v>
      </c>
      <c r="F59" s="11">
        <f>SUM(F60)</f>
        <v>0</v>
      </c>
    </row>
    <row r="60" s="1" customFormat="1" ht="20.1" customHeight="1" spans="1:6">
      <c r="A60" s="15" t="s">
        <v>72</v>
      </c>
      <c r="B60" s="11">
        <f>SUM(B61)</f>
        <v>0</v>
      </c>
      <c r="C60" s="11">
        <f>SUM(C61)</f>
        <v>0</v>
      </c>
      <c r="D60" s="20" t="s">
        <v>73</v>
      </c>
      <c r="E60" s="16"/>
      <c r="F60" s="16"/>
    </row>
    <row r="61" s="1" customFormat="1" ht="20.1" customHeight="1" spans="1:6">
      <c r="A61" s="20" t="s">
        <v>74</v>
      </c>
      <c r="B61" s="11">
        <f>SUM(B62)</f>
        <v>0</v>
      </c>
      <c r="C61" s="11">
        <f>SUM(C62)</f>
        <v>0</v>
      </c>
      <c r="D61" s="14"/>
      <c r="E61" s="16"/>
      <c r="F61" s="16"/>
    </row>
    <row r="62" s="1" customFormat="1" ht="20.1" customHeight="1" spans="1:6">
      <c r="A62" s="22" t="s">
        <v>75</v>
      </c>
      <c r="B62" s="16"/>
      <c r="C62" s="16"/>
      <c r="D62" s="15" t="s">
        <v>76</v>
      </c>
      <c r="E62" s="16"/>
      <c r="F62" s="16"/>
    </row>
    <row r="63" s="1" customFormat="1" ht="20.1" customHeight="1" spans="1:6">
      <c r="A63" s="15" t="s">
        <v>77</v>
      </c>
      <c r="B63" s="16"/>
      <c r="C63" s="16"/>
      <c r="D63" s="15"/>
      <c r="E63" s="16"/>
      <c r="F63" s="16"/>
    </row>
    <row r="64" s="1" customFormat="1" ht="20.1" customHeight="1" spans="1:6">
      <c r="A64" s="15"/>
      <c r="B64" s="16"/>
      <c r="C64" s="16"/>
      <c r="D64" s="15"/>
      <c r="E64" s="16"/>
      <c r="F64" s="16"/>
    </row>
    <row r="65" s="1" customFormat="1" ht="20.1" customHeight="1" spans="1:6">
      <c r="A65" s="16"/>
      <c r="B65" s="16"/>
      <c r="C65" s="16"/>
      <c r="D65" s="14"/>
      <c r="E65" s="16"/>
      <c r="F65" s="16"/>
    </row>
    <row r="66" s="1" customFormat="1" ht="20.1" customHeight="1" spans="1:6">
      <c r="A66" s="23" t="s">
        <v>78</v>
      </c>
      <c r="B66" s="24">
        <f>SUM(B6:B7)</f>
        <v>7696.6</v>
      </c>
      <c r="C66" s="24">
        <f t="shared" ref="B66:F66" si="0">SUM(C6:C7)</f>
        <v>8144.6</v>
      </c>
      <c r="D66" s="23" t="s">
        <v>79</v>
      </c>
      <c r="E66" s="24">
        <f t="shared" si="0"/>
        <v>7696.6</v>
      </c>
      <c r="F66" s="24">
        <f t="shared" si="0"/>
        <v>8144.6</v>
      </c>
    </row>
    <row r="67" s="3" customFormat="1" ht="20.1" customHeight="1" spans="1:1638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  <c r="XFB67" s="1"/>
      <c r="XFC67" s="1"/>
      <c r="XFD67" s="1"/>
    </row>
    <row r="68" s="1" customFormat="1" ht="20.1" customHeight="1" spans="5:6">
      <c r="E68" s="1">
        <f>E66-B66</f>
        <v>0</v>
      </c>
      <c r="F68" s="1">
        <f>F66-C66</f>
        <v>0</v>
      </c>
    </row>
    <row r="69" s="3" customFormat="1" ht="20.1" customHeight="1" spans="1:1609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/>
      <c r="WPS69" s="1"/>
      <c r="WPT69" s="1"/>
      <c r="WTZ69" s="1"/>
      <c r="WUA6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晴雨</cp:lastModifiedBy>
  <dcterms:created xsi:type="dcterms:W3CDTF">2022-10-07T08:40:00Z</dcterms:created>
  <dcterms:modified xsi:type="dcterms:W3CDTF">2024-07-30T05:49:26Z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6927E96883FC4030857893EC799EEF81_12</vt:lpwstr>
  </property>
</Properties>
</file>