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firstSheet="4" activeTab="11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<sst xmlns="http://schemas.openxmlformats.org/spreadsheetml/2006/main" count="263" uniqueCount="225">
  <si>
    <t>庄河市     太平岭乡</t>
  </si>
  <si>
    <t>地区名称</t>
  </si>
  <si>
    <t>二○二三年度财政预算表</t>
  </si>
  <si>
    <t>北京市</t>
  </si>
  <si>
    <t>天津市</t>
  </si>
  <si>
    <r>
      <rPr>
        <sz val="18"/>
        <rFont val="宋体"/>
        <charset val="134"/>
      </rPr>
      <t>编制日期：</t>
    </r>
    <r>
      <rPr>
        <sz val="18"/>
        <rFont val="Times New Roman"/>
        <charset val="134"/>
      </rPr>
      <t xml:space="preserve">      2022</t>
    </r>
    <r>
      <rPr>
        <sz val="18"/>
        <rFont val="宋体"/>
        <charset val="134"/>
      </rPr>
      <t>年</t>
    </r>
    <r>
      <rPr>
        <sz val="18"/>
        <rFont val="Times New Roman"/>
        <charset val="134"/>
      </rPr>
      <t xml:space="preserve">    11 </t>
    </r>
    <r>
      <rPr>
        <sz val="18"/>
        <rFont val="宋体"/>
        <charset val="134"/>
      </rPr>
      <t>月</t>
    </r>
    <r>
      <rPr>
        <sz val="18"/>
        <rFont val="Times New Roman"/>
        <charset val="134"/>
      </rPr>
      <t xml:space="preserve">   3  </t>
    </r>
    <r>
      <rPr>
        <sz val="18"/>
        <rFont val="宋体"/>
        <charset val="134"/>
      </rPr>
      <t>日</t>
    </r>
  </si>
  <si>
    <t>河北省</t>
  </si>
  <si>
    <t>山西省</t>
  </si>
  <si>
    <r>
      <rPr>
        <sz val="16"/>
        <rFont val="宋体"/>
        <charset val="134"/>
      </rPr>
      <t xml:space="preserve">      乡镇政府负责人(签章）：    </t>
    </r>
    <r>
      <rPr>
        <sz val="24"/>
        <rFont val="宋体"/>
        <charset val="134"/>
      </rPr>
      <t xml:space="preserve">   </t>
    </r>
    <r>
      <rPr>
        <sz val="16"/>
        <rFont val="宋体"/>
        <charset val="134"/>
      </rPr>
      <t xml:space="preserve"> 乡镇财政部门负责人(签章）：  </t>
    </r>
    <r>
      <rPr>
        <sz val="24"/>
        <rFont val="宋体"/>
        <charset val="134"/>
      </rPr>
      <t xml:space="preserve"> </t>
    </r>
    <r>
      <rPr>
        <sz val="16"/>
        <rFont val="宋体"/>
        <charset val="134"/>
      </rPr>
      <t xml:space="preserve">      填表人(签章）：  </t>
    </r>
    <r>
      <rPr>
        <sz val="24"/>
        <rFont val="宋体"/>
        <charset val="134"/>
      </rPr>
      <t xml:space="preserve"> </t>
    </r>
  </si>
  <si>
    <t>内蒙古自治区</t>
  </si>
  <si>
    <t>目  录</t>
  </si>
  <si>
    <t xml:space="preserve">            表一 2023年太平岭乡一般公共预算收入预算表</t>
  </si>
  <si>
    <t xml:space="preserve">            表二 2023年太平岭乡一般公共预算支出预算表</t>
  </si>
  <si>
    <t xml:space="preserve">            表三 2023年太平岭乡一般公共预算基本支出政府经济分类表</t>
  </si>
  <si>
    <t xml:space="preserve">            表四 2023年太平岭乡政府性基金收入预算表</t>
  </si>
  <si>
    <t xml:space="preserve">            表五 2023年太平岭乡政府性基金支出预算表</t>
  </si>
  <si>
    <t xml:space="preserve">            表六 2023年太平岭乡国有资本经营收入预算表</t>
  </si>
  <si>
    <t xml:space="preserve">            表七 2023年太平岭乡国有资本经营支出预算表</t>
  </si>
  <si>
    <t xml:space="preserve">            表八 2023年太平岭乡社会保险基金收入预算表</t>
  </si>
  <si>
    <t xml:space="preserve">            表九 2023年太平岭乡社会保险基金支出预算表</t>
  </si>
  <si>
    <t xml:space="preserve">            表十 2023年太平岭乡“三公”经费预算表</t>
  </si>
  <si>
    <t>2023年庄河市太平岭乡一般公共预算收入预算表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</si>
  <si>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</si>
  <si>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</si>
  <si>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</si>
  <si>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</si>
  <si>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</si>
  <si>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</si>
  <si>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</si>
  <si>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</si>
  <si>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</si>
  <si>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</si>
  <si>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</si>
  <si>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</si>
  <si>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</si>
  <si>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</si>
  <si>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</si>
  <si>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</si>
  <si>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</si>
  <si>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</si>
  <si>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</si>
  <si>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</si>
  <si>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</si>
  <si>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</si>
  <si>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</si>
  <si>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</si>
  <si>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</si>
  <si>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</si>
  <si>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</si>
  <si>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</si>
  <si>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2023年庄河市太平岭乡一般公共预算支出预算表</t>
  </si>
  <si>
    <t>一、一般公共预算支出合计</t>
  </si>
  <si>
    <t>一般公共服务支出</t>
  </si>
  <si>
    <t>政府办公厅（室）及相关机构事务</t>
  </si>
  <si>
    <t>行政运行</t>
  </si>
  <si>
    <t>一般行政管理事务</t>
  </si>
  <si>
    <t>党委办公厅（室）及相关机构事务</t>
  </si>
  <si>
    <t>教育支出</t>
  </si>
  <si>
    <t>普通教育</t>
  </si>
  <si>
    <t>小学教育</t>
  </si>
  <si>
    <t>初中教育</t>
  </si>
  <si>
    <t>社会保障和就业支出</t>
  </si>
  <si>
    <t>行政事业单位离退休</t>
  </si>
  <si>
    <t>行政单位离退休</t>
  </si>
  <si>
    <t>机关事业单位基本养老保险缴费支出</t>
  </si>
  <si>
    <t>财政对基本养老保险基金的补助</t>
  </si>
  <si>
    <t>抚恤</t>
  </si>
  <si>
    <t>其他优抚支出</t>
  </si>
  <si>
    <t>卫生健康支出</t>
  </si>
  <si>
    <t>公共卫生</t>
  </si>
  <si>
    <t>突发公共卫生事件应急处理</t>
  </si>
  <si>
    <t>行政事业单位医疗</t>
  </si>
  <si>
    <t>行政单位医疗</t>
  </si>
  <si>
    <t>事业单位医疗</t>
  </si>
  <si>
    <t>公务员医疗补助</t>
  </si>
  <si>
    <t>城乡社区支出</t>
  </si>
  <si>
    <t>其他城乡社区支出</t>
  </si>
  <si>
    <t>农林水支出</t>
  </si>
  <si>
    <t>农业</t>
  </si>
  <si>
    <t>事业运行</t>
  </si>
  <si>
    <t>农村综合改革</t>
  </si>
  <si>
    <t>农村公益事业建设奖补资金</t>
  </si>
  <si>
    <t>对村民委员会和村党支部的补助</t>
  </si>
  <si>
    <t>交通运输支出</t>
  </si>
  <si>
    <t>公路水路运输</t>
  </si>
  <si>
    <t>公路养护</t>
  </si>
  <si>
    <t>资源勘探信息等支出</t>
  </si>
  <si>
    <t>支持中小企业发展和管理支出</t>
  </si>
  <si>
    <t xml:space="preserve">    其他支持中小企业发展和管理支出</t>
  </si>
  <si>
    <t>住房保障支出</t>
  </si>
  <si>
    <t>住房改革支出</t>
  </si>
  <si>
    <t>住房公积金</t>
  </si>
  <si>
    <t>购房补贴</t>
  </si>
  <si>
    <t>预备费</t>
  </si>
  <si>
    <t>其他支出</t>
  </si>
  <si>
    <t>年初预留</t>
  </si>
  <si>
    <t>二、转移性支出合计</t>
  </si>
  <si>
    <t>上解上级支出</t>
  </si>
  <si>
    <t>支出总计</t>
  </si>
  <si>
    <t>2023年庄河市太平岭乡一般公共预算基本支出（经济分类）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</si>
  <si>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>目</t>
    </r>
  </si>
  <si>
    <r>
      <rPr>
        <sz val="12"/>
        <rFont val="宋体"/>
        <charset val="134"/>
      </rPr>
      <t xml:space="preserve">金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额</t>
    </r>
  </si>
  <si>
    <t>一般公共预算支出</t>
  </si>
  <si>
    <t>工资福利支出</t>
  </si>
  <si>
    <t>基本工资</t>
  </si>
  <si>
    <t>津贴补贴</t>
  </si>
  <si>
    <t>奖金</t>
  </si>
  <si>
    <t>社会保障缴费</t>
  </si>
  <si>
    <t>其他工资福利支出</t>
  </si>
  <si>
    <t>商品和服务支出</t>
  </si>
  <si>
    <t>办公费</t>
  </si>
  <si>
    <t>印刷费</t>
  </si>
  <si>
    <t>咨询费</t>
  </si>
  <si>
    <t>手续费</t>
  </si>
  <si>
    <t>电费</t>
  </si>
  <si>
    <t>邮电费</t>
  </si>
  <si>
    <t>取暖费</t>
  </si>
  <si>
    <t>差旅费</t>
  </si>
  <si>
    <t>维修（护）费</t>
  </si>
  <si>
    <t>会议费</t>
  </si>
  <si>
    <t>培训费</t>
  </si>
  <si>
    <t>工会经费</t>
  </si>
  <si>
    <t>公务用车运行维护费</t>
  </si>
  <si>
    <t>其他交通费用</t>
  </si>
  <si>
    <t>其他商品和服务支出</t>
  </si>
  <si>
    <t>对个人和家庭的补助</t>
  </si>
  <si>
    <t>退休费</t>
  </si>
  <si>
    <t>抚恤金</t>
  </si>
  <si>
    <t>生活补助</t>
  </si>
  <si>
    <t>其他对个人和家庭的补助</t>
  </si>
  <si>
    <t>2023年庄河市太平岭乡政府性基金收入预算表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</si>
  <si>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</si>
  <si>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</si>
  <si>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</si>
  <si>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</si>
  <si>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</si>
  <si>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</si>
  <si>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</si>
  <si>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</si>
  <si>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</si>
  <si>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</si>
  <si>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</si>
  <si>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我乡没有编制政府性基金预算</t>
  </si>
  <si>
    <t xml:space="preserve"> 2023年庄河市太平岭乡政府性基金支出预算表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</si>
  <si>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</si>
  <si>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</si>
  <si>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</si>
  <si>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</si>
  <si>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</si>
  <si>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</si>
  <si>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</si>
  <si>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</si>
  <si>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</si>
  <si>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</si>
  <si>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</si>
  <si>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</si>
  <si>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</si>
  <si>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</si>
  <si>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</si>
  <si>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</si>
  <si>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</si>
  <si>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</si>
  <si>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</si>
  <si>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</si>
  <si>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 xml:space="preserve"> 2023年庄河市太平岭乡国有资本经营收入预算表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</si>
  <si>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</si>
  <si>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</si>
  <si>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</si>
  <si>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</si>
  <si>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</si>
  <si>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</si>
  <si>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</si>
  <si>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</si>
  <si>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</si>
  <si>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我乡没有编制国有资本经营预算</t>
  </si>
  <si>
    <t xml:space="preserve"> 2023年庄河市太平岭乡国有资本经营支出预算表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</si>
  <si>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</si>
  <si>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</si>
  <si>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</si>
  <si>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</si>
  <si>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</si>
  <si>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</si>
  <si>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</si>
  <si>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</si>
  <si>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</si>
  <si>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 xml:space="preserve"> 2023年庄河市太平岭乡社会保险基金收入预算表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</si>
  <si>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</si>
  <si>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</si>
  <si>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</si>
  <si>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</si>
  <si>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</si>
  <si>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</si>
  <si>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</si>
  <si>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</si>
  <si>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</si>
  <si>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</si>
  <si>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</si>
  <si>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</si>
  <si>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</si>
  <si>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</si>
  <si>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</si>
  <si>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</si>
  <si>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</si>
  <si>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</si>
  <si>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</si>
  <si>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</si>
  <si>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我乡没有编制社会保险基金预算</t>
  </si>
  <si>
    <t>2023年庄河市太平岭乡社会保险基金支出预算表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</si>
  <si>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</si>
  <si>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</si>
  <si>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</si>
  <si>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</si>
  <si>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</si>
  <si>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</si>
  <si>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</si>
  <si>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2023年“三公”经费预算表</t>
  </si>
  <si>
    <t>2022年预计</t>
  </si>
  <si>
    <t>2023年预算数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</si>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</sst>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#,##0_ "/>
    <numFmt numFmtId="179" formatCode="0.0_);[Red]\(0.0\)"/>
    <numFmt numFmtId="180" formatCode="#,##0.0_ "/>
    <numFmt numFmtId="181" formatCode="#,##0.0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黑体"/>
      <charset val="134"/>
    </font>
    <font>
      <sz val="12"/>
      <name val="黑体"/>
      <charset val="134"/>
    </font>
    <font>
      <sz val="18"/>
      <name val="宋体"/>
      <charset val="134"/>
    </font>
    <font>
      <sz val="10"/>
      <name val="Geneva"/>
      <charset val="0"/>
    </font>
    <font>
      <b/>
      <sz val="11"/>
      <name val="Geneva"/>
      <charset val="0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6"/>
      <name val="宋体"/>
      <charset val="134"/>
    </font>
    <font>
      <b/>
      <sz val="10"/>
      <name val="Geneva"/>
      <charset val="0"/>
    </font>
    <font>
      <b/>
      <sz val="22"/>
      <name val="宋体"/>
      <charset val="134"/>
    </font>
    <font>
      <sz val="10"/>
      <name val="宋体"/>
      <charset val="0"/>
    </font>
    <font>
      <b/>
      <sz val="9"/>
      <name val="宋体"/>
      <charset val="134"/>
    </font>
    <font>
      <b/>
      <sz val="28"/>
      <name val="黑体"/>
      <charset val="134"/>
    </font>
    <font>
      <sz val="20"/>
      <name val="仿宋_GB2312"/>
      <charset val="134"/>
    </font>
    <font>
      <b/>
      <sz val="40"/>
      <name val="华文中宋"/>
      <charset val="134"/>
    </font>
    <font>
      <b/>
      <sz val="18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  <font>
      <sz val="18"/>
      <name val="Times New Roman"/>
      <charset val="134"/>
    </font>
    <font>
      <sz val="2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6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6" borderId="6" applyNumberFormat="0" applyAlignment="0" applyProtection="0">
      <alignment vertical="center"/>
    </xf>
    <xf numFmtId="0" fontId="37" fillId="7" borderId="8" applyNumberFormat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4" fillId="0" borderId="0"/>
    <xf numFmtId="0" fontId="11" fillId="0" borderId="0"/>
    <xf numFmtId="0" fontId="45" fillId="0" borderId="0"/>
    <xf numFmtId="0" fontId="1" fillId="0" borderId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4" applyNumberFormat="1" applyFont="1" applyFill="1" applyAlignment="1" applyProtection="1">
      <alignment horizontal="center" vertical="center"/>
      <protection locked="0"/>
    </xf>
    <xf numFmtId="49" fontId="2" fillId="0" borderId="0" xfId="54" applyNumberFormat="1" applyFont="1" applyFill="1" applyAlignment="1" applyProtection="1">
      <alignment vertical="center"/>
      <protection locked="0"/>
    </xf>
    <xf numFmtId="49" fontId="3" fillId="0" borderId="0" xfId="54" applyNumberFormat="1" applyFont="1" applyFill="1" applyAlignment="1" applyProtection="1">
      <alignment horizontal="center" vertical="center"/>
      <protection locked="0"/>
    </xf>
    <xf numFmtId="49" fontId="1" fillId="0" borderId="0" xfId="54" applyNumberFormat="1" applyFont="1" applyFill="1" applyAlignment="1" applyProtection="1">
      <alignment horizontal="center" vertical="center"/>
      <protection locked="0"/>
    </xf>
    <xf numFmtId="49" fontId="3" fillId="0" borderId="1" xfId="54" applyNumberFormat="1" applyFont="1" applyFill="1" applyBorder="1" applyAlignment="1" applyProtection="1">
      <alignment horizontal="center" vertical="center"/>
      <protection locked="0"/>
    </xf>
    <xf numFmtId="176" fontId="3" fillId="0" borderId="1" xfId="54" applyNumberFormat="1" applyFont="1" applyFill="1" applyBorder="1" applyAlignment="1" applyProtection="1">
      <alignment horizontal="right" vertical="center"/>
      <protection locked="0"/>
    </xf>
    <xf numFmtId="177" fontId="3" fillId="0" borderId="1" xfId="54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52" applyNumberFormat="1" applyFont="1" applyFill="1" applyBorder="1" applyAlignment="1" applyProtection="1">
      <alignment horizontal="left" vertical="center"/>
    </xf>
    <xf numFmtId="49" fontId="1" fillId="0" borderId="1" xfId="52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9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6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79" fontId="14" fillId="0" borderId="1" xfId="53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79" fontId="14" fillId="0" borderId="1" xfId="53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53" applyNumberFormat="1" applyFont="1" applyFill="1" applyBorder="1" applyAlignment="1" applyProtection="1">
      <alignment horizontal="left" vertical="center" indent="1"/>
    </xf>
    <xf numFmtId="49" fontId="14" fillId="0" borderId="1" xfId="53" applyNumberFormat="1" applyFont="1" applyFill="1" applyBorder="1" applyAlignment="1" applyProtection="1">
      <alignment horizontal="left" vertical="center" indent="2"/>
    </xf>
    <xf numFmtId="49" fontId="14" fillId="0" borderId="1" xfId="53" applyNumberFormat="1" applyFont="1" applyFill="1" applyBorder="1" applyAlignment="1" applyProtection="1">
      <alignment horizontal="left" vertical="center" indent="3"/>
    </xf>
    <xf numFmtId="0" fontId="1" fillId="0" borderId="0" xfId="55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79" fontId="14" fillId="2" borderId="1" xfId="53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79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79" fontId="11" fillId="0" borderId="1" xfId="0" applyNumberFormat="1" applyFont="1" applyFill="1" applyBorder="1" applyAlignment="1">
      <alignment vertical="center"/>
    </xf>
    <xf numFmtId="0" fontId="17" fillId="0" borderId="0" xfId="51" applyFont="1" applyBorder="1" applyAlignment="1">
      <alignment horizontal="center" vertical="center"/>
    </xf>
    <xf numFmtId="0" fontId="14" fillId="0" borderId="2" xfId="51" applyFont="1" applyBorder="1" applyAlignment="1">
      <alignment horizontal="center" vertical="center"/>
    </xf>
    <xf numFmtId="0" fontId="1" fillId="0" borderId="2" xfId="51" applyFont="1" applyBorder="1" applyAlignment="1">
      <alignment horizontal="center" vertical="center"/>
    </xf>
    <xf numFmtId="0" fontId="1" fillId="0" borderId="1" xfId="51" applyFont="1" applyBorder="1" applyAlignment="1">
      <alignment horizontal="center" vertical="center"/>
    </xf>
    <xf numFmtId="0" fontId="14" fillId="0" borderId="1" xfId="51" applyFont="1" applyBorder="1" applyAlignment="1">
      <alignment horizontal="center" vertical="center"/>
    </xf>
    <xf numFmtId="180" fontId="14" fillId="0" borderId="1" xfId="51" applyNumberFormat="1" applyFont="1" applyBorder="1" applyAlignment="1">
      <alignment horizontal="right" vertical="center"/>
    </xf>
    <xf numFmtId="0" fontId="14" fillId="0" borderId="1" xfId="51" applyNumberFormat="1" applyFont="1" applyFill="1" applyBorder="1" applyAlignment="1" applyProtection="1">
      <alignment horizontal="left" vertical="center" indent="1"/>
    </xf>
    <xf numFmtId="0" fontId="14" fillId="0" borderId="1" xfId="51" applyFont="1" applyBorder="1" applyAlignment="1">
      <alignment horizontal="left" vertical="center" wrapText="1" indent="2"/>
    </xf>
    <xf numFmtId="0" fontId="14" fillId="0" borderId="1" xfId="51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6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6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6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7" fontId="15" fillId="0" borderId="1" xfId="49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indent="1"/>
    </xf>
    <xf numFmtId="181" fontId="14" fillId="0" borderId="1" xfId="0" applyNumberFormat="1" applyFont="1" applyFill="1" applyBorder="1" applyAlignment="1" applyProtection="1">
      <alignment horizontal="right" vertical="center" wrapText="1"/>
    </xf>
    <xf numFmtId="0" fontId="14" fillId="0" borderId="1" xfId="0" applyFont="1" applyFill="1" applyBorder="1" applyAlignment="1">
      <alignment horizontal="left" indent="2"/>
    </xf>
    <xf numFmtId="0" fontId="14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2"/>
    </xf>
    <xf numFmtId="0" fontId="9" fillId="0" borderId="1" xfId="0" applyFont="1" applyFill="1" applyBorder="1" applyAlignment="1">
      <alignment horizontal="left" indent="3"/>
    </xf>
    <xf numFmtId="0" fontId="9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1"/>
    </xf>
    <xf numFmtId="0" fontId="20" fillId="0" borderId="1" xfId="0" applyFont="1" applyFill="1" applyBorder="1" applyAlignment="1">
      <alignment horizontal="left" indent="2"/>
    </xf>
    <xf numFmtId="0" fontId="20" fillId="0" borderId="1" xfId="0" applyFont="1" applyFill="1" applyBorder="1" applyAlignment="1">
      <alignment horizontal="left" indent="3"/>
    </xf>
    <xf numFmtId="0" fontId="12" fillId="0" borderId="1" xfId="0" applyFont="1" applyFill="1" applyBorder="1" applyAlignment="1">
      <alignment vertical="center" wrapText="1"/>
    </xf>
    <xf numFmtId="177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Continuous"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7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4" fillId="0" borderId="0" xfId="54" applyFont="1" applyAlignment="1">
      <alignment horizontal="center"/>
    </xf>
    <xf numFmtId="0" fontId="25" fillId="0" borderId="0" xfId="54" applyFont="1" applyAlignment="1">
      <alignment horizontal="center" vertical="top"/>
    </xf>
    <xf numFmtId="0" fontId="8" fillId="0" borderId="0" xfId="54" applyFont="1" applyAlignment="1">
      <alignment horizontal="center"/>
    </xf>
    <xf numFmtId="0" fontId="17" fillId="0" borderId="0" xfId="54" applyFont="1" applyAlignment="1">
      <alignment horizontal="left" indent="8"/>
    </xf>
    <xf numFmtId="0" fontId="17" fillId="0" borderId="0" xfId="54" applyFont="1"/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省本级2004年快报及2005年预算（平衡部分）" xfId="49"/>
    <cellStyle name="常规_大连市2010年完成和2011年收入预算(分科目）" xfId="50"/>
    <cellStyle name="常规_Sheet1" xfId="51"/>
    <cellStyle name="常规_exceltmp1" xfId="52"/>
    <cellStyle name="常规 2" xfId="53"/>
    <cellStyle name="样式 1" xfId="54"/>
    <cellStyle name="常规 69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&#24180;&#22826;&#24179;&#23725;&#20065;&#39044;&#3163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AC8">
            <v>0</v>
          </cell>
        </row>
        <row r="8">
          <cell r="AP8">
            <v>10</v>
          </cell>
        </row>
        <row r="8">
          <cell r="BT8">
            <v>0</v>
          </cell>
        </row>
        <row r="8">
          <cell r="CK8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7"/>
  <sheetViews>
    <sheetView workbookViewId="0">
      <selection activeCell="A8" sqref="A8"/>
    </sheetView>
  </sheetViews>
  <sheetFormatPr defaultColWidth="9" defaultRowHeight="14.25" outlineLevelRow="6" outlineLevelCol="1"/>
  <cols>
    <col min="1" max="1" width="148.375" style="115" customWidth="1"/>
    <col min="2" max="2" width="9" style="115" hidden="1" customWidth="1"/>
    <col min="3" max="16384" width="9" style="115"/>
  </cols>
  <sheetData>
    <row r="2" s="115" customFormat="1" ht="54" customHeight="1" spans="1:2">
      <c r="A2" s="118" t="s">
        <v>0</v>
      </c>
      <c r="B2" s="115" t="s">
        <v>1</v>
      </c>
    </row>
    <row r="3" s="115" customFormat="1" ht="66" customHeight="1" spans="1:2">
      <c r="A3" s="118" t="s">
        <v>2</v>
      </c>
      <c r="B3" s="115" t="s">
        <v>3</v>
      </c>
    </row>
    <row r="4" s="115" customFormat="1" ht="141.75" customHeight="1" spans="1:2">
      <c r="A4" s="119"/>
      <c r="B4" s="115" t="s">
        <v>4</v>
      </c>
    </row>
    <row r="5" s="115" customFormat="1" ht="51.75" customHeight="1" spans="1:2">
      <c r="A5" s="120" t="s">
        <v>5</v>
      </c>
      <c r="B5" s="115" t="s">
        <v>6</v>
      </c>
    </row>
    <row r="6" s="115" customFormat="1" ht="33" customHeight="1" spans="1:2">
      <c r="A6" s="121"/>
      <c r="B6" s="115" t="s">
        <v>7</v>
      </c>
    </row>
    <row r="7" s="115" customFormat="1" ht="42" customHeight="1" spans="1:2">
      <c r="A7" s="122" t="s">
        <v>8</v>
      </c>
      <c r="B7" s="115" t="s">
        <v>9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A$1:A$1048576"/>
    </sheetView>
  </sheetViews>
  <sheetFormatPr defaultColWidth="9" defaultRowHeight="14.25"/>
  <cols>
    <col min="1" max="1" width="117.375" style="115" customWidth="1"/>
    <col min="2" max="16384" width="9" style="115"/>
  </cols>
  <sheetData>
    <row r="1" s="115" customFormat="1" ht="67.5" customHeight="1" spans="1:1">
      <c r="A1" s="116" t="s">
        <v>10</v>
      </c>
    </row>
    <row r="2" s="115" customFormat="1" ht="26.25" customHeight="1" spans="1:1">
      <c r="A2" s="117" t="s">
        <v>11</v>
      </c>
    </row>
    <row r="3" s="115" customFormat="1" ht="26.25" customHeight="1" spans="1:1">
      <c r="A3" s="117" t="s">
        <v>12</v>
      </c>
    </row>
    <row r="4" s="115" customFormat="1" ht="26.25" customHeight="1" spans="1:1">
      <c r="A4" s="117" t="s">
        <v>13</v>
      </c>
    </row>
    <row r="5" s="115" customFormat="1" ht="26.25" customHeight="1" spans="1:1">
      <c r="A5" s="117" t="s">
        <v>14</v>
      </c>
    </row>
    <row r="6" s="115" customFormat="1" ht="26.25" customHeight="1" spans="1:1">
      <c r="A6" s="117" t="s">
        <v>15</v>
      </c>
    </row>
    <row r="7" s="115" customFormat="1" ht="26.25" customHeight="1" spans="1:1">
      <c r="A7" s="117" t="s">
        <v>16</v>
      </c>
    </row>
    <row r="8" s="115" customFormat="1" ht="26.25" customHeight="1" spans="1:1">
      <c r="A8" s="117" t="s">
        <v>17</v>
      </c>
    </row>
    <row r="9" s="115" customFormat="1" ht="26.25" customHeight="1" spans="1:1">
      <c r="A9" s="117" t="s">
        <v>18</v>
      </c>
    </row>
    <row r="10" s="115" customFormat="1" ht="26.25" customHeight="1" spans="1:1">
      <c r="A10" s="117" t="s">
        <v>19</v>
      </c>
    </row>
    <row r="11" s="115" customFormat="1" ht="25.5" spans="1:1">
      <c r="A11" s="117" t="s">
        <v>20</v>
      </c>
    </row>
  </sheetData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29"/>
  <sheetViews>
    <sheetView topLeftCell="A7" workbookViewId="0">
      <selection activeCell="B24" sqref="B24"/>
    </sheetView>
  </sheetViews>
  <sheetFormatPr defaultColWidth="6.875" defaultRowHeight="12.75" customHeight="1"/>
  <cols>
    <col min="1" max="1" width="48.625" style="35" customWidth="1"/>
    <col min="2" max="2" width="23.1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105" t="s">
        <v>21</v>
      </c>
      <c r="B1" s="105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74" customFormat="1" ht="28.5" customHeight="1" spans="1:183">
      <c r="A2" s="106"/>
      <c r="B2" s="79" t="s">
        <v>22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</row>
    <row r="3" s="74" customFormat="1" ht="25.5" customHeight="1" spans="1:239">
      <c r="A3" s="40" t="s">
        <v>23</v>
      </c>
      <c r="B3" s="41" t="s">
        <v>24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IE3" s="103"/>
    </row>
    <row r="4" s="32" customFormat="1" ht="18.75" customHeight="1" spans="1:239">
      <c r="A4" s="107" t="s">
        <v>25</v>
      </c>
      <c r="B4" s="108">
        <f>SUM(B5,B18)</f>
        <v>6003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IE4" s="104"/>
    </row>
    <row r="5" s="32" customFormat="1" ht="18.75" customHeight="1" spans="1:239">
      <c r="A5" s="109" t="s">
        <v>26</v>
      </c>
      <c r="B5" s="108">
        <f>SUM(B6:B17)</f>
        <v>6002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110" t="s">
        <v>27</v>
      </c>
      <c r="B6" s="108">
        <v>5810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110" t="s">
        <v>28</v>
      </c>
      <c r="B7" s="108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IE7" s="104"/>
    </row>
    <row r="8" s="32" customFormat="1" ht="18.75" customHeight="1" spans="1:239">
      <c r="A8" s="110" t="s">
        <v>29</v>
      </c>
      <c r="B8" s="108">
        <v>90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IE8" s="104"/>
    </row>
    <row r="9" s="32" customFormat="1" ht="18.75" customHeight="1" spans="1:239">
      <c r="A9" s="110" t="s">
        <v>30</v>
      </c>
      <c r="B9" s="108">
        <v>100</v>
      </c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IE9" s="104"/>
    </row>
    <row r="10" s="32" customFormat="1" ht="18.75" customHeight="1" spans="1:239">
      <c r="A10" s="110" t="s">
        <v>31</v>
      </c>
      <c r="B10" s="108">
        <v>2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IE10" s="104"/>
    </row>
    <row r="11" s="32" customFormat="1" ht="18.75" customHeight="1" spans="1:239">
      <c r="A11" s="110" t="s">
        <v>32</v>
      </c>
      <c r="B11" s="108"/>
      <c r="IE11" s="104"/>
    </row>
    <row r="12" s="32" customFormat="1" ht="18.75" customHeight="1" spans="1:239">
      <c r="A12" s="110" t="s">
        <v>33</v>
      </c>
      <c r="B12" s="108"/>
      <c r="IE12" s="104"/>
    </row>
    <row r="13" s="32" customFormat="1" ht="18.75" customHeight="1" spans="1:239">
      <c r="A13" s="110" t="s">
        <v>34</v>
      </c>
      <c r="B13" s="108"/>
      <c r="IE13" s="104"/>
    </row>
    <row r="14" s="32" customFormat="1" ht="18.75" customHeight="1" spans="1:239">
      <c r="A14" s="110" t="s">
        <v>35</v>
      </c>
      <c r="B14" s="108"/>
      <c r="IE14" s="104"/>
    </row>
    <row r="15" s="32" customFormat="1" ht="18.75" customHeight="1" spans="1:239">
      <c r="A15" s="110" t="s">
        <v>36</v>
      </c>
      <c r="B15" s="108"/>
      <c r="IE15" s="104"/>
    </row>
    <row r="16" s="32" customFormat="1" ht="18.75" customHeight="1" spans="1:239">
      <c r="A16" s="110" t="s">
        <v>37</v>
      </c>
      <c r="B16" s="108"/>
      <c r="IE16" s="104"/>
    </row>
    <row r="17" s="32" customFormat="1" ht="18.75" customHeight="1" spans="1:239">
      <c r="A17" s="110" t="s">
        <v>38</v>
      </c>
      <c r="B17" s="108"/>
      <c r="IE17" s="104"/>
    </row>
    <row r="18" s="32" customFormat="1" ht="18.75" customHeight="1" spans="1:239">
      <c r="A18" s="109" t="s">
        <v>39</v>
      </c>
      <c r="B18" s="108">
        <f>SUM(B19:B24)</f>
        <v>1</v>
      </c>
      <c r="IE18" s="104"/>
    </row>
    <row r="19" s="32" customFormat="1" ht="18.75" customHeight="1" spans="1:239">
      <c r="A19" s="110" t="s">
        <v>40</v>
      </c>
      <c r="B19" s="108"/>
      <c r="IE19" s="104"/>
    </row>
    <row r="20" s="32" customFormat="1" ht="18.75" customHeight="1" spans="1:239">
      <c r="A20" s="110" t="s">
        <v>41</v>
      </c>
      <c r="B20" s="108"/>
      <c r="IE20" s="104"/>
    </row>
    <row r="21" s="32" customFormat="1" ht="18.75" customHeight="1" spans="1:239">
      <c r="A21" s="110" t="s">
        <v>42</v>
      </c>
      <c r="B21" s="108"/>
      <c r="IE21" s="104"/>
    </row>
    <row r="22" s="32" customFormat="1" ht="18.75" customHeight="1" spans="1:239">
      <c r="A22" s="110" t="s">
        <v>43</v>
      </c>
      <c r="B22" s="108"/>
      <c r="IE22" s="104"/>
    </row>
    <row r="23" s="32" customFormat="1" ht="18.75" customHeight="1" spans="1:239">
      <c r="A23" s="110" t="s">
        <v>44</v>
      </c>
      <c r="B23" s="108">
        <v>1</v>
      </c>
      <c r="IE23" s="104"/>
    </row>
    <row r="24" s="32" customFormat="1" ht="18.75" customHeight="1" spans="1:239">
      <c r="A24" s="110" t="s">
        <v>45</v>
      </c>
      <c r="B24" s="108"/>
      <c r="IE24" s="104"/>
    </row>
    <row r="25" s="32" customFormat="1" ht="18.75" customHeight="1" spans="1:2">
      <c r="A25" s="111"/>
      <c r="B25" s="108"/>
    </row>
    <row r="26" s="32" customFormat="1" ht="18.75" customHeight="1" spans="1:2">
      <c r="A26" s="112" t="s">
        <v>46</v>
      </c>
      <c r="B26" s="108">
        <f>SUM(B27:B28)</f>
        <v>459</v>
      </c>
    </row>
    <row r="27" s="32" customFormat="1" ht="18.75" customHeight="1" spans="1:2">
      <c r="A27" s="113" t="s">
        <v>47</v>
      </c>
      <c r="B27" s="108">
        <v>459</v>
      </c>
    </row>
    <row r="28" s="32" customFormat="1" ht="18.75" customHeight="1" spans="1:2">
      <c r="A28" s="113" t="s">
        <v>48</v>
      </c>
      <c r="B28" s="108"/>
    </row>
    <row r="29" s="32" customFormat="1" ht="18.75" customHeight="1" spans="1:2">
      <c r="A29" s="114" t="s">
        <v>49</v>
      </c>
      <c r="B29" s="108">
        <f>SUM(B4,B26)</f>
        <v>6462</v>
      </c>
    </row>
  </sheetData>
  <mergeCells count="1">
    <mergeCell ref="A1:B1"/>
  </mergeCells>
  <pageMargins left="1.37777777777778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E60"/>
  <sheetViews>
    <sheetView topLeftCell="A37" workbookViewId="0">
      <selection activeCell="A51" sqref="A51"/>
    </sheetView>
  </sheetViews>
  <sheetFormatPr defaultColWidth="6.875" defaultRowHeight="12.75" customHeight="1"/>
  <cols>
    <col min="1" max="1" width="41.75" style="35" customWidth="1"/>
    <col min="2" max="2" width="32.25" style="75" customWidth="1"/>
    <col min="3" max="183" width="5" style="32" customWidth="1"/>
    <col min="184" max="239" width="6.875" style="32" customWidth="1"/>
    <col min="240" max="16384" width="6.875" style="32"/>
  </cols>
  <sheetData>
    <row r="1" s="32" customFormat="1" ht="32.25" customHeight="1" spans="1:183">
      <c r="A1" s="76" t="s">
        <v>50</v>
      </c>
      <c r="B1" s="7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</row>
    <row r="2" s="32" customFormat="1" ht="11.25" customHeight="1" spans="1:183">
      <c r="A2" s="78"/>
      <c r="B2" s="79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/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A2" s="80"/>
    </row>
    <row r="3" s="32" customFormat="1" ht="17.25" customHeight="1" spans="1:183">
      <c r="A3" s="81"/>
      <c r="B3" s="82" t="s">
        <v>22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A3" s="80"/>
    </row>
    <row r="4" s="74" customFormat="1" ht="25.5" customHeight="1" spans="1:239">
      <c r="A4" s="40" t="s">
        <v>23</v>
      </c>
      <c r="B4" s="41" t="s">
        <v>24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IE4" s="103"/>
    </row>
    <row r="5" s="32" customFormat="1" ht="18.75" customHeight="1" spans="1:239">
      <c r="A5" s="84" t="s">
        <v>51</v>
      </c>
      <c r="B5" s="85">
        <f>B6+B12+B16+B23+B30+B33+B39+B42+B45+B49+B52</f>
        <v>6276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IE5" s="104"/>
    </row>
    <row r="6" s="32" customFormat="1" ht="18.75" customHeight="1" spans="1:239">
      <c r="A6" s="86" t="s">
        <v>52</v>
      </c>
      <c r="B6" s="87">
        <v>985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IE6" s="104"/>
    </row>
    <row r="7" s="32" customFormat="1" ht="18.75" customHeight="1" spans="1:239">
      <c r="A7" s="88" t="s">
        <v>53</v>
      </c>
      <c r="B7" s="87">
        <v>726</v>
      </c>
      <c r="IE7" s="104"/>
    </row>
    <row r="8" s="32" customFormat="1" ht="18.75" customHeight="1" spans="1:239">
      <c r="A8" s="89" t="s">
        <v>54</v>
      </c>
      <c r="B8" s="87">
        <v>726</v>
      </c>
      <c r="IE8" s="104"/>
    </row>
    <row r="9" s="32" customFormat="1" ht="18.75" customHeight="1" spans="1:239">
      <c r="A9" s="89" t="s">
        <v>55</v>
      </c>
      <c r="B9" s="87">
        <v>211</v>
      </c>
      <c r="IE9" s="104"/>
    </row>
    <row r="10" s="32" customFormat="1" ht="18.75" customHeight="1" spans="1:239">
      <c r="A10" s="90" t="s">
        <v>56</v>
      </c>
      <c r="B10" s="87">
        <v>48</v>
      </c>
      <c r="IE10" s="104"/>
    </row>
    <row r="11" s="32" customFormat="1" ht="18.75" customHeight="1" spans="1:239">
      <c r="A11" s="91" t="s">
        <v>54</v>
      </c>
      <c r="B11" s="87">
        <v>48</v>
      </c>
      <c r="IE11" s="104"/>
    </row>
    <row r="12" s="32" customFormat="1" ht="18.75" customHeight="1" spans="1:239">
      <c r="A12" s="86" t="s">
        <v>57</v>
      </c>
      <c r="B12" s="87">
        <v>24</v>
      </c>
      <c r="IE12" s="104"/>
    </row>
    <row r="13" s="32" customFormat="1" ht="18.75" customHeight="1" spans="1:239">
      <c r="A13" s="88" t="s">
        <v>58</v>
      </c>
      <c r="B13" s="87">
        <v>24</v>
      </c>
      <c r="IE13" s="104"/>
    </row>
    <row r="14" s="32" customFormat="1" ht="18.75" customHeight="1" spans="1:239">
      <c r="A14" s="89" t="s">
        <v>59</v>
      </c>
      <c r="B14" s="87">
        <v>21</v>
      </c>
      <c r="IE14" s="104"/>
    </row>
    <row r="15" s="32" customFormat="1" ht="18.75" customHeight="1" spans="1:239">
      <c r="A15" s="89" t="s">
        <v>60</v>
      </c>
      <c r="B15" s="87">
        <v>3</v>
      </c>
      <c r="IE15" s="104"/>
    </row>
    <row r="16" s="32" customFormat="1" ht="18.75" customHeight="1" spans="1:239">
      <c r="A16" s="92" t="s">
        <v>61</v>
      </c>
      <c r="B16" s="87">
        <v>310</v>
      </c>
      <c r="IE16" s="104"/>
    </row>
    <row r="17" s="32" customFormat="1" ht="18.75" customHeight="1" spans="1:239">
      <c r="A17" s="90" t="s">
        <v>62</v>
      </c>
      <c r="B17" s="87">
        <v>294</v>
      </c>
      <c r="IE17" s="104"/>
    </row>
    <row r="18" s="32" customFormat="1" ht="18.75" customHeight="1" spans="1:239">
      <c r="A18" s="89" t="s">
        <v>63</v>
      </c>
      <c r="B18" s="87">
        <v>14</v>
      </c>
      <c r="IE18" s="104"/>
    </row>
    <row r="19" s="32" customFormat="1" ht="18.75" customHeight="1" spans="1:239">
      <c r="A19" s="89" t="s">
        <v>64</v>
      </c>
      <c r="B19" s="87">
        <v>60</v>
      </c>
      <c r="IE19" s="104"/>
    </row>
    <row r="20" s="32" customFormat="1" ht="18.75" customHeight="1" spans="1:239">
      <c r="A20" s="91" t="s">
        <v>65</v>
      </c>
      <c r="B20" s="87">
        <v>220</v>
      </c>
      <c r="IE20" s="104"/>
    </row>
    <row r="21" s="32" customFormat="1" ht="18.75" customHeight="1" spans="1:239">
      <c r="A21" s="90" t="s">
        <v>66</v>
      </c>
      <c r="B21" s="87">
        <v>16</v>
      </c>
      <c r="IE21" s="104"/>
    </row>
    <row r="22" s="32" customFormat="1" ht="18.75" customHeight="1" spans="1:239">
      <c r="A22" s="89" t="s">
        <v>67</v>
      </c>
      <c r="B22" s="87">
        <v>16</v>
      </c>
      <c r="IE22" s="104"/>
    </row>
    <row r="23" s="32" customFormat="1" ht="18.75" customHeight="1" spans="1:239">
      <c r="A23" s="93" t="s">
        <v>68</v>
      </c>
      <c r="B23" s="87">
        <v>79</v>
      </c>
      <c r="IE23" s="104"/>
    </row>
    <row r="24" s="32" customFormat="1" ht="18.75" customHeight="1" spans="1:239">
      <c r="A24" s="94" t="s">
        <v>69</v>
      </c>
      <c r="B24" s="87">
        <v>20</v>
      </c>
      <c r="IE24" s="104"/>
    </row>
    <row r="25" s="32" customFormat="1" ht="18.75" customHeight="1" spans="1:239">
      <c r="A25" s="95" t="s">
        <v>70</v>
      </c>
      <c r="B25" s="87">
        <v>20</v>
      </c>
      <c r="IE25" s="104"/>
    </row>
    <row r="26" s="32" customFormat="1" ht="18.75" customHeight="1" spans="1:239">
      <c r="A26" s="94" t="s">
        <v>71</v>
      </c>
      <c r="B26" s="87">
        <v>59</v>
      </c>
      <c r="IE26" s="104"/>
    </row>
    <row r="27" s="32" customFormat="1" ht="18.75" customHeight="1" spans="1:239">
      <c r="A27" s="91" t="s">
        <v>72</v>
      </c>
      <c r="B27" s="87">
        <v>25</v>
      </c>
      <c r="IE27" s="104"/>
    </row>
    <row r="28" s="32" customFormat="1" ht="18.75" customHeight="1" spans="1:239">
      <c r="A28" s="91" t="s">
        <v>73</v>
      </c>
      <c r="B28" s="87">
        <v>8</v>
      </c>
      <c r="IE28" s="104"/>
    </row>
    <row r="29" s="32" customFormat="1" ht="18.75" customHeight="1" spans="1:239">
      <c r="A29" s="91" t="s">
        <v>74</v>
      </c>
      <c r="B29" s="87">
        <v>26</v>
      </c>
      <c r="IE29" s="104"/>
    </row>
    <row r="30" s="32" customFormat="1" ht="18.75" customHeight="1" spans="1:239">
      <c r="A30" s="92" t="s">
        <v>75</v>
      </c>
      <c r="B30" s="87">
        <v>40</v>
      </c>
      <c r="IE30" s="104"/>
    </row>
    <row r="31" s="32" customFormat="1" ht="18.75" customHeight="1" spans="1:239">
      <c r="A31" s="90" t="s">
        <v>76</v>
      </c>
      <c r="B31" s="87">
        <v>40</v>
      </c>
      <c r="IE31" s="104"/>
    </row>
    <row r="32" s="32" customFormat="1" ht="18.75" customHeight="1" spans="1:239">
      <c r="A32" s="91" t="s">
        <v>76</v>
      </c>
      <c r="B32" s="87">
        <v>40</v>
      </c>
      <c r="IE32" s="104"/>
    </row>
    <row r="33" s="32" customFormat="1" ht="18.75" customHeight="1" spans="1:239">
      <c r="A33" s="92" t="s">
        <v>77</v>
      </c>
      <c r="B33" s="87">
        <v>265</v>
      </c>
      <c r="IE33" s="104"/>
    </row>
    <row r="34" s="32" customFormat="1" ht="18.75" customHeight="1" spans="1:239">
      <c r="A34" s="90" t="s">
        <v>78</v>
      </c>
      <c r="B34" s="87">
        <v>109</v>
      </c>
      <c r="IE34" s="104"/>
    </row>
    <row r="35" s="32" customFormat="1" ht="18.75" customHeight="1" spans="1:239">
      <c r="A35" s="91" t="s">
        <v>79</v>
      </c>
      <c r="B35" s="87">
        <v>109</v>
      </c>
      <c r="IE35" s="104"/>
    </row>
    <row r="36" s="32" customFormat="1" ht="18.75" customHeight="1" spans="1:2">
      <c r="A36" s="90" t="s">
        <v>80</v>
      </c>
      <c r="B36" s="87">
        <v>156</v>
      </c>
    </row>
    <row r="37" s="32" customFormat="1" ht="18.75" customHeight="1" spans="1:2">
      <c r="A37" s="89" t="s">
        <v>81</v>
      </c>
      <c r="B37" s="87">
        <v>6</v>
      </c>
    </row>
    <row r="38" s="32" customFormat="1" ht="18.75" customHeight="1" spans="1:2">
      <c r="A38" s="89" t="s">
        <v>82</v>
      </c>
      <c r="B38" s="87">
        <v>150</v>
      </c>
    </row>
    <row r="39" s="32" customFormat="1" ht="18.75" customHeight="1" spans="1:2">
      <c r="A39" s="92" t="s">
        <v>83</v>
      </c>
      <c r="B39" s="87">
        <v>25</v>
      </c>
    </row>
    <row r="40" s="32" customFormat="1" ht="18.75" customHeight="1" spans="1:2">
      <c r="A40" s="90" t="s">
        <v>84</v>
      </c>
      <c r="B40" s="87">
        <v>25</v>
      </c>
    </row>
    <row r="41" s="32" customFormat="1" ht="18.75" customHeight="1" spans="1:2">
      <c r="A41" s="89" t="s">
        <v>85</v>
      </c>
      <c r="B41" s="87">
        <v>25</v>
      </c>
    </row>
    <row r="42" s="32" customFormat="1" ht="18.75" customHeight="1" spans="1:2">
      <c r="A42" s="92" t="s">
        <v>86</v>
      </c>
      <c r="B42" s="87">
        <v>4346</v>
      </c>
    </row>
    <row r="43" s="32" customFormat="1" ht="18.75" customHeight="1" spans="1:2">
      <c r="A43" s="90" t="s">
        <v>87</v>
      </c>
      <c r="B43" s="87">
        <v>4346</v>
      </c>
    </row>
    <row r="44" s="32" customFormat="1" ht="18.75" customHeight="1" spans="1:2">
      <c r="A44" s="88" t="s">
        <v>88</v>
      </c>
      <c r="B44" s="87">
        <v>4346</v>
      </c>
    </row>
    <row r="45" s="32" customFormat="1" ht="18.75" customHeight="1" spans="1:2">
      <c r="A45" s="92" t="s">
        <v>89</v>
      </c>
      <c r="B45" s="87">
        <v>102</v>
      </c>
    </row>
    <row r="46" s="32" customFormat="1" ht="18.75" customHeight="1" spans="1:2">
      <c r="A46" s="90" t="s">
        <v>90</v>
      </c>
      <c r="B46" s="87">
        <v>102</v>
      </c>
    </row>
    <row r="47" s="32" customFormat="1" ht="18.75" customHeight="1" spans="1:2">
      <c r="A47" s="91" t="s">
        <v>91</v>
      </c>
      <c r="B47" s="87">
        <v>57</v>
      </c>
    </row>
    <row r="48" s="32" customFormat="1" ht="18.75" customHeight="1" spans="1:2">
      <c r="A48" s="95" t="s">
        <v>92</v>
      </c>
      <c r="B48" s="87">
        <v>45</v>
      </c>
    </row>
    <row r="49" s="32" customFormat="1" ht="18.75" customHeight="1" spans="1:2">
      <c r="A49" s="93" t="s">
        <v>93</v>
      </c>
      <c r="B49" s="87">
        <v>50</v>
      </c>
    </row>
    <row r="50" s="32" customFormat="1" ht="18.75" customHeight="1" spans="1:2">
      <c r="A50" s="94" t="s">
        <v>93</v>
      </c>
      <c r="B50" s="87">
        <v>50</v>
      </c>
    </row>
    <row r="51" s="32" customFormat="1" ht="18.75" customHeight="1" spans="1:2">
      <c r="A51" s="95" t="s">
        <v>93</v>
      </c>
      <c r="B51" s="87">
        <v>50</v>
      </c>
    </row>
    <row r="52" s="32" customFormat="1" ht="18.75" customHeight="1" spans="1:2">
      <c r="A52" s="93" t="s">
        <v>94</v>
      </c>
      <c r="B52" s="87">
        <v>50</v>
      </c>
    </row>
    <row r="53" s="32" customFormat="1" ht="18.75" customHeight="1" spans="1:2">
      <c r="A53" s="94" t="s">
        <v>95</v>
      </c>
      <c r="B53" s="87">
        <v>50</v>
      </c>
    </row>
    <row r="54" s="32" customFormat="1" ht="18.75" customHeight="1" spans="1:2">
      <c r="A54" s="95" t="s">
        <v>95</v>
      </c>
      <c r="B54" s="87">
        <v>50</v>
      </c>
    </row>
    <row r="55" s="32" customFormat="1" ht="18.75" customHeight="1" spans="1:2">
      <c r="A55" s="96"/>
      <c r="B55" s="97"/>
    </row>
    <row r="56" s="32" customFormat="1" ht="18.75" customHeight="1" spans="1:2">
      <c r="A56" s="96"/>
      <c r="B56" s="97"/>
    </row>
    <row r="57" s="32" customFormat="1" ht="18.75" customHeight="1" spans="1:2">
      <c r="A57" s="98" t="s">
        <v>96</v>
      </c>
      <c r="B57" s="99">
        <f>SUM(B58:B59)</f>
        <v>186</v>
      </c>
    </row>
    <row r="58" s="32" customFormat="1" ht="18.75" customHeight="1" spans="1:2">
      <c r="A58" s="100" t="s">
        <v>97</v>
      </c>
      <c r="B58" s="101">
        <v>186</v>
      </c>
    </row>
    <row r="59" s="32" customFormat="1" ht="18.75" customHeight="1" spans="1:2">
      <c r="A59" s="100"/>
      <c r="B59" s="101"/>
    </row>
    <row r="60" s="32" customFormat="1" ht="18.75" customHeight="1" spans="1:2">
      <c r="A60" s="102" t="s">
        <v>98</v>
      </c>
      <c r="B60" s="99">
        <f>SUM(B5,B57)</f>
        <v>6462</v>
      </c>
    </row>
  </sheetData>
  <pageMargins left="1.10208333333333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workbookViewId="0">
      <selection activeCell="B33" sqref="B33"/>
    </sheetView>
  </sheetViews>
  <sheetFormatPr defaultColWidth="9" defaultRowHeight="14.25" outlineLevelCol="1"/>
  <cols>
    <col min="1" max="1" width="49.375" style="23" customWidth="1"/>
    <col min="2" max="2" width="24.375" style="23" customWidth="1"/>
    <col min="3" max="16384" width="9" style="23"/>
  </cols>
  <sheetData>
    <row r="1" s="23" customFormat="1" ht="20.25" spans="1:2">
      <c r="A1" s="65" t="s">
        <v>99</v>
      </c>
      <c r="B1" s="65"/>
    </row>
    <row r="2" s="23" customFormat="1" ht="24.75" customHeight="1" spans="1:2">
      <c r="A2" s="66"/>
      <c r="B2" s="67" t="s">
        <v>22</v>
      </c>
    </row>
    <row r="3" s="23" customFormat="1" ht="26.25" customHeight="1" spans="1:2">
      <c r="A3" s="68" t="s">
        <v>100</v>
      </c>
      <c r="B3" s="68" t="s">
        <v>101</v>
      </c>
    </row>
    <row r="4" s="23" customFormat="1" ht="21" customHeight="1" spans="1:2">
      <c r="A4" s="69" t="s">
        <v>102</v>
      </c>
      <c r="B4" s="70">
        <f>SUM(B5,B12,B28)</f>
        <v>1189</v>
      </c>
    </row>
    <row r="5" s="23" customFormat="1" ht="18" customHeight="1" spans="1:2">
      <c r="A5" s="71" t="s">
        <v>103</v>
      </c>
      <c r="B5" s="70">
        <f>SUM(B6:B11)</f>
        <v>815</v>
      </c>
    </row>
    <row r="6" s="23" customFormat="1" ht="18" customHeight="1" spans="1:2">
      <c r="A6" s="72" t="s">
        <v>104</v>
      </c>
      <c r="B6" s="70">
        <v>172</v>
      </c>
    </row>
    <row r="7" s="23" customFormat="1" ht="18" customHeight="1" spans="1:2">
      <c r="A7" s="72" t="s">
        <v>105</v>
      </c>
      <c r="B7" s="70">
        <v>226</v>
      </c>
    </row>
    <row r="8" s="23" customFormat="1" ht="18" customHeight="1" spans="1:2">
      <c r="A8" s="72" t="s">
        <v>106</v>
      </c>
      <c r="B8" s="70">
        <v>93</v>
      </c>
    </row>
    <row r="9" s="23" customFormat="1" ht="18" customHeight="1" spans="1:2">
      <c r="A9" s="72" t="s">
        <v>107</v>
      </c>
      <c r="B9" s="70">
        <v>157</v>
      </c>
    </row>
    <row r="10" s="23" customFormat="1" ht="18" customHeight="1" spans="1:2">
      <c r="A10" s="72" t="s">
        <v>91</v>
      </c>
      <c r="B10" s="70">
        <v>57</v>
      </c>
    </row>
    <row r="11" s="23" customFormat="1" ht="18" customHeight="1" spans="1:2">
      <c r="A11" s="72" t="s">
        <v>108</v>
      </c>
      <c r="B11" s="70">
        <v>110</v>
      </c>
    </row>
    <row r="12" s="23" customFormat="1" ht="18" customHeight="1" spans="1:2">
      <c r="A12" s="71" t="s">
        <v>109</v>
      </c>
      <c r="B12" s="70">
        <f>SUM(B13:B27)</f>
        <v>232</v>
      </c>
    </row>
    <row r="13" s="23" customFormat="1" ht="18" customHeight="1" spans="1:2">
      <c r="A13" s="73" t="s">
        <v>110</v>
      </c>
      <c r="B13" s="70">
        <v>36</v>
      </c>
    </row>
    <row r="14" s="23" customFormat="1" ht="18" customHeight="1" spans="1:2">
      <c r="A14" s="73" t="s">
        <v>111</v>
      </c>
      <c r="B14" s="70">
        <v>18</v>
      </c>
    </row>
    <row r="15" s="23" customFormat="1" ht="18" customHeight="1" spans="1:2">
      <c r="A15" s="73" t="s">
        <v>112</v>
      </c>
      <c r="B15" s="70">
        <v>1</v>
      </c>
    </row>
    <row r="16" s="23" customFormat="1" ht="18" customHeight="1" spans="1:2">
      <c r="A16" s="73" t="s">
        <v>113</v>
      </c>
      <c r="B16" s="70">
        <v>1</v>
      </c>
    </row>
    <row r="17" s="23" customFormat="1" ht="18" customHeight="1" spans="1:2">
      <c r="A17" s="73" t="s">
        <v>114</v>
      </c>
      <c r="B17" s="70">
        <v>12</v>
      </c>
    </row>
    <row r="18" s="23" customFormat="1" ht="18" customHeight="1" spans="1:2">
      <c r="A18" s="73" t="s">
        <v>115</v>
      </c>
      <c r="B18" s="70">
        <v>2</v>
      </c>
    </row>
    <row r="19" s="23" customFormat="1" ht="18" customHeight="1" spans="1:2">
      <c r="A19" s="73" t="s">
        <v>116</v>
      </c>
      <c r="B19" s="70">
        <v>15</v>
      </c>
    </row>
    <row r="20" s="23" customFormat="1" ht="18" customHeight="1" spans="1:2">
      <c r="A20" s="73" t="s">
        <v>117</v>
      </c>
      <c r="B20" s="70">
        <v>8</v>
      </c>
    </row>
    <row r="21" s="23" customFormat="1" ht="18" customHeight="1" spans="1:2">
      <c r="A21" s="73" t="s">
        <v>118</v>
      </c>
      <c r="B21" s="70">
        <v>25</v>
      </c>
    </row>
    <row r="22" s="23" customFormat="1" ht="18" customHeight="1" spans="1:2">
      <c r="A22" s="73" t="s">
        <v>119</v>
      </c>
      <c r="B22" s="70">
        <v>1</v>
      </c>
    </row>
    <row r="23" s="23" customFormat="1" ht="18" customHeight="1" spans="1:2">
      <c r="A23" s="73" t="s">
        <v>120</v>
      </c>
      <c r="B23" s="70">
        <v>1</v>
      </c>
    </row>
    <row r="24" s="23" customFormat="1" ht="18" customHeight="1" spans="1:2">
      <c r="A24" s="73" t="s">
        <v>121</v>
      </c>
      <c r="B24" s="70">
        <v>10</v>
      </c>
    </row>
    <row r="25" s="23" customFormat="1" ht="18" customHeight="1" spans="1:2">
      <c r="A25" s="73" t="s">
        <v>122</v>
      </c>
      <c r="B25" s="70">
        <v>10</v>
      </c>
    </row>
    <row r="26" s="23" customFormat="1" ht="18" customHeight="1" spans="1:2">
      <c r="A26" s="73" t="s">
        <v>123</v>
      </c>
      <c r="B26" s="70">
        <v>34</v>
      </c>
    </row>
    <row r="27" s="23" customFormat="1" ht="18" customHeight="1" spans="1:2">
      <c r="A27" s="72" t="s">
        <v>124</v>
      </c>
      <c r="B27" s="70">
        <v>58</v>
      </c>
    </row>
    <row r="28" s="23" customFormat="1" ht="18" customHeight="1" spans="1:2">
      <c r="A28" s="71" t="s">
        <v>125</v>
      </c>
      <c r="B28" s="70">
        <f>SUM(B29:B32)</f>
        <v>142</v>
      </c>
    </row>
    <row r="29" s="23" customFormat="1" ht="18" customHeight="1" spans="1:2">
      <c r="A29" s="72" t="s">
        <v>126</v>
      </c>
      <c r="B29" s="70">
        <v>14</v>
      </c>
    </row>
    <row r="30" s="23" customFormat="1" ht="18" customHeight="1" spans="1:2">
      <c r="A30" s="72" t="s">
        <v>127</v>
      </c>
      <c r="B30" s="70">
        <v>45</v>
      </c>
    </row>
    <row r="31" s="23" customFormat="1" ht="18" customHeight="1" spans="1:2">
      <c r="A31" s="72" t="s">
        <v>128</v>
      </c>
      <c r="B31" s="70">
        <v>48</v>
      </c>
    </row>
    <row r="32" s="23" customFormat="1" ht="18" customHeight="1" spans="1:2">
      <c r="A32" s="72" t="s">
        <v>129</v>
      </c>
      <c r="B32" s="70">
        <v>35</v>
      </c>
    </row>
  </sheetData>
  <mergeCells count="1">
    <mergeCell ref="A1:B1"/>
  </mergeCells>
  <pageMargins left="1.22013888888889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28"/>
  <sheetViews>
    <sheetView workbookViewId="0">
      <selection activeCell="A1" sqref="A1:B1"/>
    </sheetView>
  </sheetViews>
  <sheetFormatPr defaultColWidth="7" defaultRowHeight="11.25"/>
  <cols>
    <col min="1" max="1" width="36.25" style="35"/>
    <col min="2" max="2" width="27.625" style="35" customWidth="1"/>
    <col min="3" max="16384" width="7" style="35"/>
  </cols>
  <sheetData>
    <row r="1" s="32" customFormat="1" ht="22.5" customHeight="1" spans="1:198">
      <c r="A1" s="36" t="s">
        <v>130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37.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131</v>
      </c>
      <c r="B4" s="44">
        <f>SUM(B5:B10,B12)</f>
        <v>0</v>
      </c>
    </row>
    <row r="5" s="35" customFormat="1" ht="18.75" customHeight="1" spans="1:2">
      <c r="A5" s="57" t="s">
        <v>132</v>
      </c>
      <c r="B5" s="58"/>
    </row>
    <row r="6" s="35" customFormat="1" ht="18.75" customHeight="1" spans="1:2">
      <c r="A6" s="57" t="s">
        <v>133</v>
      </c>
      <c r="B6" s="58"/>
    </row>
    <row r="7" s="35" customFormat="1" ht="18.75" customHeight="1" spans="1:2">
      <c r="A7" s="57" t="s">
        <v>134</v>
      </c>
      <c r="B7" s="50"/>
    </row>
    <row r="8" s="35" customFormat="1" ht="18.75" customHeight="1" spans="1:2">
      <c r="A8" s="57" t="s">
        <v>135</v>
      </c>
      <c r="B8" s="50"/>
    </row>
    <row r="9" s="35" customFormat="1" ht="18.75" customHeight="1" spans="1:2">
      <c r="A9" s="57" t="s">
        <v>136</v>
      </c>
      <c r="B9" s="50"/>
    </row>
    <row r="10" s="35" customFormat="1" ht="18.75" customHeight="1" spans="1:2">
      <c r="A10" s="57" t="s">
        <v>137</v>
      </c>
      <c r="B10" s="46"/>
    </row>
    <row r="11" s="35" customFormat="1" ht="18.75" customHeight="1" spans="1:2">
      <c r="A11" s="59" t="s">
        <v>138</v>
      </c>
      <c r="B11" s="50"/>
    </row>
    <row r="12" s="35" customFormat="1" ht="18.75" customHeight="1" spans="1:2">
      <c r="A12" s="57" t="s">
        <v>139</v>
      </c>
      <c r="B12" s="58"/>
    </row>
    <row r="13" s="35" customFormat="1" ht="18.75" customHeight="1" spans="1:2">
      <c r="A13" s="60"/>
      <c r="B13" s="61"/>
    </row>
    <row r="14" s="35" customFormat="1" ht="18.75" customHeight="1" spans="1:2">
      <c r="A14" s="62" t="s">
        <v>140</v>
      </c>
      <c r="B14" s="44">
        <f>SUM(B4)</f>
        <v>0</v>
      </c>
    </row>
    <row r="15" s="35" customFormat="1" ht="18.75" customHeight="1" spans="1:2">
      <c r="A15" s="63" t="s">
        <v>141</v>
      </c>
      <c r="B15" s="64"/>
    </row>
    <row r="16" s="35" customFormat="1" ht="18.75" customHeight="1" spans="1:2">
      <c r="A16" s="60"/>
      <c r="B16" s="61"/>
    </row>
    <row r="17" s="35" customFormat="1" ht="18.75" customHeight="1" spans="1:2">
      <c r="A17" s="62" t="s">
        <v>49</v>
      </c>
      <c r="B17" s="44">
        <f>SUM(B14,B15)</f>
        <v>0</v>
      </c>
    </row>
    <row r="18" s="35" customFormat="1" ht="18.75" customHeight="1"/>
    <row r="19" s="35" customFormat="1" ht="18.75" customHeight="1"/>
    <row r="20" s="35" customFormat="1" ht="18.75" customHeight="1" spans="1:1">
      <c r="A20" s="56" t="s">
        <v>142</v>
      </c>
    </row>
    <row r="21" s="35" customFormat="1" ht="18.75" customHeight="1"/>
    <row r="22" s="35" customFormat="1" ht="18.75" customHeight="1"/>
    <row r="23" s="35" customFormat="1" ht="18.75" customHeight="1"/>
    <row r="24" s="35" customFormat="1" ht="18.75" customHeight="1"/>
    <row r="25" s="35" customFormat="1" ht="18.75" customHeight="1"/>
    <row r="26" s="35" customFormat="1" ht="18.75" customHeight="1"/>
    <row r="27" s="35" customFormat="1" ht="18.75" customHeight="1"/>
    <row r="28" s="35" customFormat="1" ht="18.75" customHeight="1"/>
  </sheetData>
  <mergeCells count="1">
    <mergeCell ref="A1:B1"/>
  </mergeCells>
  <pageMargins left="1.53541666666667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P37"/>
  <sheetViews>
    <sheetView workbookViewId="0">
      <selection activeCell="A1" sqref="A1:B1"/>
    </sheetView>
  </sheetViews>
  <sheetFormatPr defaultColWidth="7" defaultRowHeight="11.25"/>
  <cols>
    <col min="1" max="1" width="49.625" style="35" customWidth="1"/>
    <col min="2" max="2" width="20.5" style="35" customWidth="1"/>
    <col min="3" max="16384" width="7" style="35"/>
  </cols>
  <sheetData>
    <row r="1" s="32" customFormat="1" ht="30.75" customHeight="1" spans="1:198">
      <c r="A1" s="36" t="s">
        <v>143</v>
      </c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</row>
    <row r="2" s="32" customFormat="1" ht="15.75" customHeight="1" spans="1:198">
      <c r="A2" s="38"/>
      <c r="B2" s="39" t="s">
        <v>22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</row>
    <row r="3" s="33" customFormat="1" ht="21.75" customHeight="1" spans="1:198">
      <c r="A3" s="40" t="s">
        <v>23</v>
      </c>
      <c r="B3" s="41" t="s">
        <v>24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</row>
    <row r="4" s="34" customFormat="1" ht="18.75" customHeight="1" spans="1:2">
      <c r="A4" s="43" t="s">
        <v>144</v>
      </c>
      <c r="B4" s="44">
        <v>0</v>
      </c>
    </row>
    <row r="5" s="35" customFormat="1" ht="18.75" customHeight="1" spans="1:2">
      <c r="A5" s="45" t="s">
        <v>75</v>
      </c>
      <c r="B5" s="46"/>
    </row>
    <row r="6" s="35" customFormat="1" ht="18.75" customHeight="1" spans="1:2">
      <c r="A6" s="47" t="s">
        <v>145</v>
      </c>
      <c r="B6" s="46"/>
    </row>
    <row r="7" s="35" customFormat="1" ht="18.75" customHeight="1" spans="1:2">
      <c r="A7" s="48" t="s">
        <v>146</v>
      </c>
      <c r="B7" s="46"/>
    </row>
    <row r="8" s="35" customFormat="1" ht="18.75" customHeight="1" spans="1:2">
      <c r="A8" s="48" t="s">
        <v>147</v>
      </c>
      <c r="B8" s="46"/>
    </row>
    <row r="9" s="35" customFormat="1" ht="18.75" customHeight="1" spans="1:2">
      <c r="A9" s="49" t="s">
        <v>148</v>
      </c>
      <c r="B9" s="50"/>
    </row>
    <row r="10" s="35" customFormat="1" ht="18.75" customHeight="1" spans="1:2">
      <c r="A10" s="48" t="s">
        <v>149</v>
      </c>
      <c r="B10" s="46"/>
    </row>
    <row r="11" s="35" customFormat="1" ht="18.75" customHeight="1" spans="1:2">
      <c r="A11" s="48" t="s">
        <v>150</v>
      </c>
      <c r="B11" s="46"/>
    </row>
    <row r="12" s="35" customFormat="1" ht="18.75" customHeight="1" spans="1:2">
      <c r="A12" s="51" t="s">
        <v>151</v>
      </c>
      <c r="B12" s="46"/>
    </row>
    <row r="13" s="35" customFormat="1" ht="18.75" customHeight="1" spans="1:2">
      <c r="A13" s="48" t="s">
        <v>152</v>
      </c>
      <c r="B13" s="46"/>
    </row>
    <row r="14" s="35" customFormat="1" ht="18.75" customHeight="1" spans="1:2">
      <c r="A14" s="51" t="s">
        <v>153</v>
      </c>
      <c r="B14" s="46"/>
    </row>
    <row r="15" s="35" customFormat="1" ht="18.75" customHeight="1" spans="1:2">
      <c r="A15" s="48" t="s">
        <v>146</v>
      </c>
      <c r="B15" s="46"/>
    </row>
    <row r="16" s="35" customFormat="1" ht="18.75" customHeight="1" spans="1:2">
      <c r="A16" s="51" t="s">
        <v>154</v>
      </c>
      <c r="B16" s="46"/>
    </row>
    <row r="17" s="35" customFormat="1" ht="18.75" customHeight="1" spans="1:2">
      <c r="A17" s="51" t="s">
        <v>155</v>
      </c>
      <c r="B17" s="46"/>
    </row>
    <row r="18" s="35" customFormat="1" ht="18.75" customHeight="1" spans="1:2">
      <c r="A18" s="48" t="s">
        <v>156</v>
      </c>
      <c r="B18" s="46"/>
    </row>
    <row r="19" s="35" customFormat="1" ht="18.75" customHeight="1" spans="1:2">
      <c r="A19" s="52" t="s">
        <v>86</v>
      </c>
      <c r="B19" s="46"/>
    </row>
    <row r="20" s="35" customFormat="1" ht="18.75" customHeight="1" spans="1:2">
      <c r="A20" s="51" t="s">
        <v>157</v>
      </c>
      <c r="B20" s="46"/>
    </row>
    <row r="21" s="35" customFormat="1" ht="18.75" customHeight="1" spans="1:2">
      <c r="A21" s="48" t="s">
        <v>158</v>
      </c>
      <c r="B21" s="46"/>
    </row>
    <row r="22" s="35" customFormat="1" ht="18.75" customHeight="1" spans="1:2">
      <c r="A22" s="51" t="s">
        <v>159</v>
      </c>
      <c r="B22" s="46"/>
    </row>
    <row r="23" s="35" customFormat="1" ht="18.75" customHeight="1" spans="1:2">
      <c r="A23" s="48" t="s">
        <v>160</v>
      </c>
      <c r="B23" s="46"/>
    </row>
    <row r="24" s="35" customFormat="1" ht="18.75" customHeight="1" spans="1:2">
      <c r="A24" s="53" t="s">
        <v>161</v>
      </c>
      <c r="B24" s="50"/>
    </row>
    <row r="25" s="35" customFormat="1" ht="18.75" customHeight="1" spans="1:2">
      <c r="A25" s="54" t="s">
        <v>162</v>
      </c>
      <c r="B25" s="50"/>
    </row>
    <row r="26" s="35" customFormat="1" ht="18.75" customHeight="1" spans="1:2">
      <c r="A26" s="55" t="s">
        <v>163</v>
      </c>
      <c r="B26" s="50"/>
    </row>
    <row r="27" s="35" customFormat="1" ht="18.75" customHeight="1"/>
    <row r="28" s="35" customFormat="1" ht="18.75" customHeight="1" spans="1:1">
      <c r="A28" s="56" t="s">
        <v>142</v>
      </c>
    </row>
    <row r="29" s="35" customFormat="1" ht="18.75" customHeight="1"/>
    <row r="30" s="35" customFormat="1" ht="18.75" customHeight="1"/>
    <row r="31" s="35" customFormat="1" ht="18.75" customHeight="1"/>
    <row r="32" s="35" customFormat="1" ht="18.75" customHeight="1"/>
    <row r="33" s="35" customFormat="1" ht="18.75" customHeight="1"/>
    <row r="34" s="35" customFormat="1" ht="18.75" customHeight="1"/>
    <row r="35" s="35" customFormat="1" ht="18.75" customHeight="1"/>
    <row r="36" s="35" customFormat="1" ht="18.75" customHeight="1"/>
    <row r="37" s="35" customFormat="1" ht="18.75" customHeight="1"/>
  </sheetData>
  <mergeCells count="1">
    <mergeCell ref="A1:B1"/>
  </mergeCells>
  <dataValidations count="1">
    <dataValidation type="whole" operator="between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1" sqref="A1:B1"/>
    </sheetView>
  </sheetViews>
  <sheetFormatPr defaultColWidth="9" defaultRowHeight="14.25" outlineLevelCol="1"/>
  <cols>
    <col min="1" max="1" width="36.875" style="23"/>
    <col min="2" max="2" width="37.125" style="23" customWidth="1"/>
    <col min="3" max="16384" width="9" style="23"/>
  </cols>
  <sheetData>
    <row r="1" s="23" customFormat="1" ht="27.75" customHeight="1" spans="1:2">
      <c r="A1" s="24" t="s">
        <v>164</v>
      </c>
      <c r="B1" s="24"/>
    </row>
    <row r="3" s="23" customFormat="1" spans="2:2">
      <c r="B3" s="31" t="s">
        <v>22</v>
      </c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165</v>
      </c>
      <c r="B5" s="27">
        <v>0</v>
      </c>
    </row>
    <row r="6" s="23" customFormat="1" ht="24.75" customHeight="1" spans="1:2">
      <c r="A6" s="29" t="s">
        <v>166</v>
      </c>
      <c r="B6" s="27"/>
    </row>
    <row r="7" s="23" customFormat="1" ht="24.75" customHeight="1" spans="1:2">
      <c r="A7" s="30" t="s">
        <v>167</v>
      </c>
      <c r="B7" s="27"/>
    </row>
    <row r="8" s="23" customFormat="1" ht="24.75" customHeight="1" spans="1:2">
      <c r="A8" s="29" t="s">
        <v>168</v>
      </c>
      <c r="B8" s="27"/>
    </row>
    <row r="9" s="23" customFormat="1" ht="24.75" customHeight="1" spans="1:2">
      <c r="A9" s="29" t="s">
        <v>169</v>
      </c>
      <c r="B9" s="27"/>
    </row>
    <row r="10" s="23" customFormat="1" ht="24.75" customHeight="1" spans="1:2">
      <c r="A10" s="29" t="s">
        <v>170</v>
      </c>
      <c r="B10" s="27"/>
    </row>
    <row r="11" s="23" customFormat="1" ht="24.75" customHeight="1" spans="1:2">
      <c r="A11" s="29" t="s">
        <v>171</v>
      </c>
      <c r="B11" s="27"/>
    </row>
    <row r="12" s="23" customFormat="1" ht="24.75" customHeight="1" spans="1:2">
      <c r="A12" s="29" t="s">
        <v>172</v>
      </c>
      <c r="B12" s="27"/>
    </row>
    <row r="13" s="23" customFormat="1" ht="24.75" customHeight="1" spans="1:2">
      <c r="A13" s="29"/>
      <c r="B13" s="27"/>
    </row>
    <row r="14" s="23" customFormat="1" ht="24.75" customHeight="1" spans="1:2">
      <c r="A14" s="29" t="s">
        <v>173</v>
      </c>
      <c r="B14" s="27"/>
    </row>
    <row r="15" s="23" customFormat="1" ht="24.75" customHeight="1" spans="1:2">
      <c r="A15" s="29"/>
      <c r="B15" s="27"/>
    </row>
    <row r="16" s="23" customFormat="1" ht="24.75" customHeight="1" spans="1:2">
      <c r="A16" s="29" t="s">
        <v>49</v>
      </c>
      <c r="B16" s="27">
        <v>0</v>
      </c>
    </row>
    <row r="19" spans="1:1">
      <c r="A19" s="23" t="s">
        <v>174</v>
      </c>
    </row>
  </sheetData>
  <mergeCells count="1">
    <mergeCell ref="A1:B1"/>
  </mergeCells>
  <pageMargins left="1.33819444444444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workbookViewId="0">
      <selection activeCell="A1" sqref="A1:B1"/>
    </sheetView>
  </sheetViews>
  <sheetFormatPr defaultColWidth="9" defaultRowHeight="14.25" outlineLevelCol="1"/>
  <cols>
    <col min="1" max="1" width="38.25" style="23"/>
    <col min="2" max="2" width="39.625" style="23" customWidth="1"/>
    <col min="3" max="16384" width="9" style="23"/>
  </cols>
  <sheetData>
    <row r="1" s="23" customFormat="1" ht="27.75" customHeight="1" spans="1:2">
      <c r="A1" s="24" t="s">
        <v>175</v>
      </c>
      <c r="B1" s="24"/>
    </row>
    <row r="3" s="23" customFormat="1" spans="1:2">
      <c r="A3" s="25" t="s">
        <v>22</v>
      </c>
      <c r="B3" s="25"/>
    </row>
    <row r="4" s="23" customFormat="1" ht="24.75" customHeight="1" spans="1:2">
      <c r="A4" s="26" t="s">
        <v>23</v>
      </c>
      <c r="B4" s="26" t="s">
        <v>24</v>
      </c>
    </row>
    <row r="5" s="23" customFormat="1" ht="24.75" customHeight="1" spans="1:2">
      <c r="A5" s="27" t="s">
        <v>176</v>
      </c>
      <c r="B5" s="27">
        <v>0</v>
      </c>
    </row>
    <row r="6" s="23" customFormat="1" ht="24.75" customHeight="1" spans="1:2">
      <c r="A6" s="27" t="s">
        <v>177</v>
      </c>
      <c r="B6" s="27"/>
    </row>
    <row r="7" s="23" customFormat="1" ht="24.75" customHeight="1" spans="1:2">
      <c r="A7" s="28" t="s">
        <v>178</v>
      </c>
      <c r="B7" s="27"/>
    </row>
    <row r="8" s="23" customFormat="1" ht="24.75" customHeight="1" spans="1:2">
      <c r="A8" s="27" t="s">
        <v>179</v>
      </c>
      <c r="B8" s="27"/>
    </row>
    <row r="9" s="23" customFormat="1" ht="24.75" customHeight="1" spans="1:2">
      <c r="A9" s="28" t="s">
        <v>180</v>
      </c>
      <c r="B9" s="27"/>
    </row>
    <row r="10" s="23" customFormat="1" ht="24.75" customHeight="1" spans="1:2">
      <c r="A10" s="28" t="s">
        <v>181</v>
      </c>
      <c r="B10" s="27"/>
    </row>
    <row r="11" s="23" customFormat="1" ht="24.75" customHeight="1" spans="1:2">
      <c r="A11" s="29" t="s">
        <v>182</v>
      </c>
      <c r="B11" s="27"/>
    </row>
    <row r="12" s="23" customFormat="1" ht="24.75" customHeight="1" spans="1:2">
      <c r="A12" s="30" t="s">
        <v>183</v>
      </c>
      <c r="B12" s="27"/>
    </row>
    <row r="13" s="23" customFormat="1" ht="24.75" customHeight="1" spans="1:2">
      <c r="A13" s="27"/>
      <c r="B13" s="27"/>
    </row>
    <row r="14" s="23" customFormat="1" ht="24.75" customHeight="1" spans="1:2">
      <c r="A14" s="27" t="s">
        <v>184</v>
      </c>
      <c r="B14" s="27"/>
    </row>
    <row r="15" s="23" customFormat="1" ht="24.75" customHeight="1" spans="1:2">
      <c r="A15" s="27"/>
      <c r="B15" s="27"/>
    </row>
    <row r="16" s="23" customFormat="1" ht="24.75" customHeight="1" spans="1:2">
      <c r="A16" s="29" t="s">
        <v>98</v>
      </c>
      <c r="B16" s="27">
        <v>0</v>
      </c>
    </row>
    <row r="19" spans="1:1">
      <c r="A19" s="23" t="s">
        <v>174</v>
      </c>
    </row>
  </sheetData>
  <mergeCells count="2">
    <mergeCell ref="A1:B1"/>
    <mergeCell ref="A3:B3"/>
  </mergeCells>
  <pageMargins left="1.18055555555556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workbookViewId="0">
      <selection activeCell="B6" sqref="B6"/>
    </sheetView>
  </sheetViews>
  <sheetFormatPr defaultColWidth="9" defaultRowHeight="13.5" outlineLevelCol="5"/>
  <cols>
    <col min="1" max="1" width="47.625" style="12" customWidth="1"/>
    <col min="2" max="2" width="31.75" style="12" customWidth="1"/>
    <col min="3" max="16384" width="9" style="12"/>
  </cols>
  <sheetData>
    <row r="2" s="12" customFormat="1" ht="22.5" spans="1:6">
      <c r="A2" s="14" t="s">
        <v>185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2" customFormat="1" ht="37.5" customHeight="1" spans="1:2">
      <c r="A4" s="17" t="s">
        <v>186</v>
      </c>
      <c r="B4" s="17" t="s">
        <v>24</v>
      </c>
    </row>
    <row r="5" s="12" customFormat="1" ht="21" customHeight="1" spans="1:2">
      <c r="A5" s="18" t="s">
        <v>187</v>
      </c>
      <c r="B5" s="19">
        <v>0</v>
      </c>
    </row>
    <row r="6" s="12" customFormat="1" ht="21" customHeight="1" spans="1:2">
      <c r="A6" s="18" t="s">
        <v>188</v>
      </c>
      <c r="B6" s="19"/>
    </row>
    <row r="7" s="12" customFormat="1" ht="21" customHeight="1" spans="1:2">
      <c r="A7" s="18" t="s">
        <v>189</v>
      </c>
      <c r="B7" s="19"/>
    </row>
    <row r="8" s="12" customFormat="1" ht="21" customHeight="1" spans="1:2">
      <c r="A8" s="18" t="s">
        <v>190</v>
      </c>
      <c r="B8" s="19"/>
    </row>
    <row r="9" s="12" customFormat="1" ht="21" customHeight="1" spans="1:2">
      <c r="A9" s="18" t="s">
        <v>191</v>
      </c>
      <c r="B9" s="19"/>
    </row>
    <row r="10" s="12" customFormat="1" ht="21" customHeight="1" spans="1:2">
      <c r="A10" s="18" t="s">
        <v>192</v>
      </c>
      <c r="B10" s="19"/>
    </row>
    <row r="11" s="12" customFormat="1" ht="21" customHeight="1" spans="1:2">
      <c r="A11" s="18" t="s">
        <v>193</v>
      </c>
      <c r="B11" s="19"/>
    </row>
    <row r="12" s="12" customFormat="1" ht="21" customHeight="1" spans="1:2">
      <c r="A12" s="18" t="s">
        <v>194</v>
      </c>
      <c r="B12" s="19"/>
    </row>
    <row r="13" s="12" customFormat="1" ht="21" customHeight="1" spans="1:2">
      <c r="A13" s="18" t="s">
        <v>195</v>
      </c>
      <c r="B13" s="19"/>
    </row>
    <row r="14" s="12" customFormat="1" ht="21" customHeight="1" spans="1:2">
      <c r="A14" s="18" t="s">
        <v>196</v>
      </c>
      <c r="B14" s="19"/>
    </row>
    <row r="15" s="12" customFormat="1" ht="21" customHeight="1" spans="1:2">
      <c r="A15" s="18" t="s">
        <v>197</v>
      </c>
      <c r="B15" s="19"/>
    </row>
    <row r="16" s="12" customFormat="1" ht="21" customHeight="1" spans="1:2">
      <c r="A16" s="18" t="s">
        <v>198</v>
      </c>
      <c r="B16" s="19"/>
    </row>
    <row r="17" s="12" customFormat="1" ht="21" customHeight="1" spans="1:2">
      <c r="A17" s="18" t="s">
        <v>199</v>
      </c>
      <c r="B17" s="19"/>
    </row>
    <row r="18" s="12" customFormat="1" ht="21" customHeight="1" spans="1:2">
      <c r="A18" s="18" t="s">
        <v>200</v>
      </c>
      <c r="B18" s="19"/>
    </row>
    <row r="19" s="12" customFormat="1" ht="21" customHeight="1" spans="1:2">
      <c r="A19" s="18" t="s">
        <v>201</v>
      </c>
      <c r="B19" s="19"/>
    </row>
    <row r="20" s="12" customFormat="1" ht="21" customHeight="1" spans="1:2">
      <c r="A20" s="18" t="s">
        <v>202</v>
      </c>
      <c r="B20" s="19"/>
    </row>
    <row r="21" s="12" customFormat="1" ht="21" customHeight="1" spans="1:2">
      <c r="A21" s="18" t="s">
        <v>203</v>
      </c>
      <c r="B21" s="19"/>
    </row>
    <row r="22" s="12" customFormat="1" ht="21" customHeight="1" spans="1:2">
      <c r="A22" s="18" t="s">
        <v>204</v>
      </c>
      <c r="B22" s="19"/>
    </row>
    <row r="23" s="12" customFormat="1" ht="21" customHeight="1" spans="1:2">
      <c r="A23" s="18" t="s">
        <v>205</v>
      </c>
      <c r="B23" s="19"/>
    </row>
    <row r="24" s="12" customFormat="1" ht="40.5" customHeight="1" spans="1:2">
      <c r="A24" s="21"/>
      <c r="B24" s="21"/>
    </row>
    <row r="25" ht="14.25" spans="1:1">
      <c r="A25" s="22" t="s">
        <v>206</v>
      </c>
    </row>
  </sheetData>
  <mergeCells count="2">
    <mergeCell ref="A2:B2"/>
    <mergeCell ref="A24:B24"/>
  </mergeCells>
  <pageMargins left="1.14166666666667" right="0.75" top="1" bottom="1" header="0.511805555555556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B11" sqref="B11"/>
    </sheetView>
  </sheetViews>
  <sheetFormatPr defaultColWidth="9" defaultRowHeight="13.5" outlineLevelCol="5"/>
  <cols>
    <col min="1" max="1" width="42.75" style="12" customWidth="1"/>
    <col min="2" max="2" width="33.75" style="12" customWidth="1"/>
    <col min="3" max="16384" width="9" style="12"/>
  </cols>
  <sheetData>
    <row r="2" s="12" customFormat="1" ht="22.5" spans="1:6">
      <c r="A2" s="14" t="s">
        <v>207</v>
      </c>
      <c r="B2" s="14"/>
      <c r="C2" s="15"/>
      <c r="D2" s="15"/>
      <c r="E2" s="15"/>
      <c r="F2" s="15"/>
    </row>
    <row r="3" s="12" customFormat="1" spans="2:2">
      <c r="B3" s="16" t="s">
        <v>22</v>
      </c>
    </row>
    <row r="4" s="13" customFormat="1" ht="42" customHeight="1" spans="1:2">
      <c r="A4" s="17" t="s">
        <v>186</v>
      </c>
      <c r="B4" s="17" t="s">
        <v>24</v>
      </c>
    </row>
    <row r="5" s="12" customFormat="1" ht="42" customHeight="1" spans="1:2">
      <c r="A5" s="18" t="s">
        <v>208</v>
      </c>
      <c r="B5" s="19">
        <v>0</v>
      </c>
    </row>
    <row r="6" s="12" customFormat="1" ht="42" customHeight="1" spans="1:2">
      <c r="A6" s="20" t="s">
        <v>209</v>
      </c>
      <c r="B6" s="19"/>
    </row>
    <row r="7" s="12" customFormat="1" ht="42" customHeight="1" spans="1:2">
      <c r="A7" s="20" t="s">
        <v>210</v>
      </c>
      <c r="B7" s="19"/>
    </row>
    <row r="8" s="12" customFormat="1" ht="42" customHeight="1" spans="1:2">
      <c r="A8" s="20" t="s">
        <v>211</v>
      </c>
      <c r="B8" s="19"/>
    </row>
    <row r="9" s="12" customFormat="1" ht="42" customHeight="1" spans="1:2">
      <c r="A9" s="20" t="s">
        <v>212</v>
      </c>
      <c r="B9" s="19"/>
    </row>
    <row r="10" s="12" customFormat="1" ht="42" customHeight="1" spans="1:2">
      <c r="A10" s="20" t="s">
        <v>213</v>
      </c>
      <c r="B10" s="19"/>
    </row>
    <row r="11" s="12" customFormat="1" ht="42" customHeight="1" spans="1:2">
      <c r="A11" s="20" t="s">
        <v>214</v>
      </c>
      <c r="B11" s="19"/>
    </row>
    <row r="12" s="12" customFormat="1" ht="34.5" customHeight="1" spans="1:2">
      <c r="A12" s="21"/>
      <c r="B12" s="21"/>
    </row>
    <row r="13" ht="14.25" spans="1:1">
      <c r="A13" s="22" t="s">
        <v>206</v>
      </c>
    </row>
  </sheetData>
  <mergeCells count="2">
    <mergeCell ref="A2:B2"/>
    <mergeCell ref="A12:B12"/>
  </mergeCells>
  <pageMargins left="1.22013888888889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"/>
  <sheetViews>
    <sheetView tabSelected="1" workbookViewId="0">
      <selection activeCell="C16" sqref="C16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="1" customFormat="1" spans="1:1638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="1" customFormat="1" ht="25.5" spans="1:16384">
      <c r="A2" s="3" t="s">
        <v>215</v>
      </c>
      <c r="B2" s="3"/>
      <c r="C2" s="3"/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="1" customFormat="1" ht="25.5" spans="1:16384">
      <c r="A3" s="5"/>
      <c r="B3" s="3"/>
      <c r="C3" s="3"/>
      <c r="D3" s="6" t="s">
        <v>22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="1" customFormat="1" ht="30.75" customHeight="1" spans="1:16384">
      <c r="A4" s="7" t="s">
        <v>23</v>
      </c>
      <c r="B4" s="7" t="s">
        <v>216</v>
      </c>
      <c r="C4" s="7" t="s">
        <v>217</v>
      </c>
      <c r="D4" s="7" t="s">
        <v>218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="1" customFormat="1" ht="30.75" customHeight="1" spans="1:16384">
      <c r="A5" s="7" t="s">
        <v>219</v>
      </c>
      <c r="B5" s="8">
        <f>SUM(B6,B7,B8)</f>
        <v>21</v>
      </c>
      <c r="C5" s="8">
        <f>SUM(C6,C7,C8)</f>
        <v>10</v>
      </c>
      <c r="D5" s="9">
        <f t="shared" ref="D5:D10" si="0">IF(B5*C5=0,"",ROUND((C5/B5-1)*100,1))</f>
        <v>-52.4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="1" customFormat="1" ht="30.75" customHeight="1" spans="1:16384">
      <c r="A6" s="10" t="s">
        <v>220</v>
      </c>
      <c r="B6" s="11"/>
      <c r="C6" s="11">
        <f>[1]部门经济!AC8</f>
        <v>0</v>
      </c>
      <c r="D6" s="9" t="str">
        <f t="shared" si="0"/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1" customFormat="1" ht="30.75" customHeight="1" spans="1:16384">
      <c r="A7" s="10" t="s">
        <v>221</v>
      </c>
      <c r="B7" s="11">
        <v>11</v>
      </c>
      <c r="C7" s="11"/>
      <c r="D7" s="9" t="str">
        <f t="shared" si="0"/>
        <v/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1" customFormat="1" ht="30.75" customHeight="1" spans="1:16384">
      <c r="A8" s="10" t="s">
        <v>222</v>
      </c>
      <c r="B8" s="11">
        <f>SUM(B9:B10)</f>
        <v>10</v>
      </c>
      <c r="C8" s="11">
        <f>SUM(C9:C10)</f>
        <v>10</v>
      </c>
      <c r="D8" s="9">
        <f t="shared" si="0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" customFormat="1" ht="30.75" customHeight="1" spans="1:16384">
      <c r="A9" s="10" t="s">
        <v>223</v>
      </c>
      <c r="B9" s="11"/>
      <c r="C9" s="11">
        <f>[1]部门经济!BT8+[1]部门经济!CK8</f>
        <v>0</v>
      </c>
      <c r="D9" s="9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1" customFormat="1" ht="30.75" customHeight="1" spans="1:16384">
      <c r="A10" s="10" t="s">
        <v>224</v>
      </c>
      <c r="B10" s="11">
        <v>10</v>
      </c>
      <c r="C10" s="11">
        <f>[1]部门经济!AP8</f>
        <v>10</v>
      </c>
      <c r="D10" s="9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2" customFormat="1" ht="22.5" customHeight="1"/>
    <row r="12" s="2" customFormat="1" ht="22.5" customHeight="1"/>
  </sheetData>
  <mergeCells count="1">
    <mergeCell ref="A2:D2"/>
  </mergeCells>
  <pageMargins left="2.16527777777778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庄河市太平岭满族乡人民政府</cp:lastModifiedBy>
  <dcterms:created xsi:type="dcterms:W3CDTF">2020-04-10T06:30:00Z</dcterms:created>
  <dcterms:modified xsi:type="dcterms:W3CDTF">2024-03-20T02:41:20Z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CD9BC6A7FCEE4535B13E5ED00904F21F</vt:lpwstr>
  </property>
</Properties>
</file>