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11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空表，要标注此表无数据，为空表。</t>
        </r>
      </text>
    </comment>
  </commentList>
</comments>
</file>

<file path=xl/sharedStrings.xml><?xml version="1.0" encoding="utf-8"?>
<sst xmlns="http://schemas.openxmlformats.org/spreadsheetml/2006/main" count="521" uniqueCount="195">
  <si>
    <r>
      <rPr>
        <b/>
        <sz val="36"/>
        <rFont val="黑体"/>
        <charset val="134"/>
      </rPr>
      <t>2021年庄河市</t>
    </r>
    <r>
      <rPr>
        <b/>
        <sz val="36"/>
        <color rgb="FFFF0000"/>
        <rFont val="黑体"/>
        <charset val="134"/>
      </rPr>
      <t>市</t>
    </r>
    <r>
      <rPr>
        <b/>
        <sz val="36"/>
        <rFont val="黑体"/>
        <charset val="134"/>
      </rPr>
      <t>单位预算表</t>
    </r>
  </si>
  <si>
    <t>预算部门：庄河市荷花山学校</t>
  </si>
  <si>
    <t>将市删除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</si>
  <si>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</si>
  <si>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</si>
  <si>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</si>
  <si>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</si>
  <si>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</si>
  <si>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</si>
  <si>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</si>
  <si>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</si>
  <si>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</si>
  <si>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</si>
  <si>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</si>
  <si>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</si>
  <si>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</si>
  <si>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</si>
  <si>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</si>
  <si>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</si>
  <si>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</si>
  <si>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</si>
  <si>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</si>
  <si>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</si>
  <si>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</si>
  <si>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</si>
  <si>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</si>
  <si>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</si>
  <si>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</si>
  <si>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</si>
  <si>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</si>
  <si>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</si>
  <si>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</si>
  <si>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</si>
  <si>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</si>
  <si>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</si>
  <si>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</si>
  <si>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</si>
  <si>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</si>
  <si>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</si>
  <si>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</si>
  <si>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</si>
  <si>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</si>
  <si>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</si>
  <si>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</si>
  <si>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</si>
  <si>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</si>
  <si>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</si>
  <si>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</si>
  <si>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</si>
  <si>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</si>
  <si>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</si>
  <si>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</si>
  <si>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</si>
  <si>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</si>
  <si>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</si>
  <si>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</si>
  <si>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</si>
  <si>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</si>
  <si>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</si>
  <si>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</si>
  <si>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</si>
  <si>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</si>
  <si>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</si>
  <si>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</si>
  <si>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</si>
  <si>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</si>
  <si>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</si>
  <si>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</si>
  <si>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</si>
  <si>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</si>
  <si>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</si>
  <si>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</si>
  <si>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</si>
  <si>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</si>
  <si>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</si>
  <si>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</si>
  <si>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b/>
        <sz val="11"/>
        <color rgb="FF000000"/>
        <rFont val="宋体"/>
        <charset val="134"/>
        <scheme val="minor"/>
      </rPr>
      <t>50</t>
    </r>
    <r>
      <rPr>
        <b/>
        <sz val="10"/>
        <color rgb="FF000000"/>
        <rFont val="宋体"/>
        <charset val="134"/>
      </rPr>
      <t>、庄河市荷花山学校</t>
    </r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</si>
  <si>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</si>
  <si>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</si>
  <si>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</si>
  <si>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</si>
  <si>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</si>
  <si>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</si>
  <si>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</si>
  <si>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</si>
  <si>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</si>
  <si>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</si>
  <si>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</si>
  <si>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</si>
  <si>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03项 初中教育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</si>
  <si>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</si>
  <si>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</si>
  <si>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</si>
  <si>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</si>
  <si>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</si>
  <si>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</si>
  <si>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</si>
  <si>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</si>
  <si>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</si>
  <si>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</si>
  <si>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</si>
  <si>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</si>
  <si>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</si>
  <si>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</si>
  <si>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</si>
  <si>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</si>
  <si>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r>
      <rPr>
        <sz val="11"/>
        <color rgb="FF000000"/>
        <rFont val="宋体"/>
        <charset val="134"/>
      </rPr>
      <t>50</t>
    </r>
    <r>
      <rPr>
        <sz val="10"/>
        <color rgb="FF000000"/>
        <rFont val="宋体"/>
        <charset val="134"/>
      </rPr>
      <t>、庄河市荷花山学校</t>
    </r>
  </si>
  <si>
    <t>301工资福利支出</t>
  </si>
  <si>
    <t xml:space="preserve">  30101基本工资</t>
  </si>
  <si>
    <t xml:space="preserve">  30102津贴补贴</t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</si>
  <si>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</si>
  <si>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</si>
  <si>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</si>
  <si>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</si>
  <si>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</si>
  <si>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r>
      <rPr>
        <sz val="11"/>
        <color rgb="FF000000"/>
        <rFont val="SimSun"/>
        <charset val="134"/>
      </rPr>
      <t xml:space="preserve">  30199其他工资福利支出</t>
    </r>
  </si>
  <si>
    <t>302商品服务支出</t>
  </si>
  <si>
    <t xml:space="preserve">  30201办公费</t>
  </si>
  <si>
    <t xml:space="preserve">  30202印刷费</t>
  </si>
  <si>
    <t xml:space="preserve">  30207邮电费</t>
  </si>
  <si>
    <r>
      <rPr>
        <sz val="11"/>
        <color rgb="FF000000"/>
        <rFont val="SimSun"/>
        <charset val="134"/>
      </rPr>
      <t xml:space="preserve">  30208取暖费</t>
    </r>
  </si>
  <si>
    <t xml:space="preserve">  30211差旅费</t>
  </si>
  <si>
    <t xml:space="preserve">  30217接待费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</si>
  <si>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</si>
  <si>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</si>
  <si>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t xml:space="preserve">  30231公务用车运行维护费</t>
  </si>
  <si>
    <t xml:space="preserve">  30239其他交通费用</t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</si>
  <si>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</si>
  <si>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</si>
  <si>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</si>
  <si>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</si>
  <si>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</si>
  <si>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30308助学金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</si>
  <si>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</si>
  <si>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</si>
  <si>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</si>
  <si>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</si>
  <si>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</si>
  <si>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</si>
  <si>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</si>
  <si>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</si>
  <si>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</si>
  <si>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</si>
  <si>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</si>
  <si>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</si>
  <si>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r>
      <rPr>
        <b/>
        <sz val="11"/>
        <color rgb="FF000000"/>
        <rFont val="宋体"/>
        <charset val="134"/>
      </rPr>
      <t>50</t>
    </r>
    <r>
      <rPr>
        <b/>
        <sz val="10"/>
        <color rgb="FF000000"/>
        <rFont val="宋体"/>
        <charset val="134"/>
      </rPr>
      <t>、庄河市荷花山学校</t>
    </r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</si>
  <si>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</si>
  <si>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</si>
  <si>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</si>
  <si>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</si>
  <si>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</si>
  <si>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</si>
  <si>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</si>
  <si>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</si>
  <si>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教育部门</t>
  </si>
  <si>
    <t>庄河市教育局</t>
  </si>
  <si>
    <t>庄河市教育服务中心</t>
  </si>
  <si>
    <t>庄河市职业教育中心</t>
  </si>
  <si>
    <t>此表无数据，为空表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</si>
  <si>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</si>
  <si>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</si>
  <si>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</si>
  <si>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</si>
  <si>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</si>
  <si>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</si>
  <si>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</si>
  <si>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</si>
  <si>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</si>
  <si>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</si>
  <si>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</si>
  <si>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</si>
  <si>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</si>
  <si>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</si>
  <si>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</si>
  <si>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r>
      <rPr>
        <sz val="9"/>
        <color rgb="FFFF0000"/>
        <rFont val="Hiragino Sans GB"/>
        <charset val="134"/>
      </rPr>
      <t>“</t>
    </r>
    <r>
      <rPr>
        <sz val="9"/>
        <color rgb="FFFF0000"/>
        <rFont val="宋体"/>
        <charset val="134"/>
      </rPr>
      <t>此表无数据，为空表</t>
    </r>
    <r>
      <rPr>
        <sz val="9"/>
        <color rgb="FFFF0000"/>
        <rFont val="Hiragino Sans GB"/>
        <charset val="134"/>
      </rPr>
      <t>”</t>
    </r>
    <r>
      <rPr>
        <sz val="9"/>
        <color rgb="FFFF0000"/>
        <rFont val="宋体"/>
        <charset val="134"/>
      </rPr>
      <t>。</t>
    </r>
  </si>
  <si>
    <t>删除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</si>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</sst>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##,##0.00"/>
    <numFmt numFmtId="178" formatCode="yyyy&quot;年&quot;mm&quot;月&quot;dd&quot;日&quot;"/>
  </numFmts>
  <fonts count="62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Default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9"/>
      <color rgb="FFFF0000"/>
      <name val="Hiragino Sans GB"/>
      <charset val="134"/>
    </font>
    <font>
      <sz val="11"/>
      <color indexed="8"/>
      <name val="宋体"/>
      <charset val="134"/>
      <scheme val="minor"/>
    </font>
    <font>
      <sz val="9"/>
      <color rgb="FFC0C0C0"/>
      <name val="SimSun"/>
      <charset val="134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</font>
    <font>
      <sz val="10"/>
      <name val="宋体"/>
      <charset val="134"/>
      <scheme val="minor"/>
    </font>
    <font>
      <b/>
      <sz val="11"/>
      <color rgb="FF000000"/>
      <name val="宋体"/>
      <charset val="134"/>
    </font>
    <font>
      <sz val="10"/>
      <name val="黑体"/>
      <charset val="134"/>
    </font>
    <font>
      <b/>
      <sz val="11"/>
      <color rgb="FF000000"/>
      <name val="宋体"/>
      <charset val="134"/>
      <scheme val="minor"/>
    </font>
    <font>
      <sz val="10"/>
      <color rgb="FFC0C0C0"/>
      <name val="宋体"/>
      <charset val="134"/>
    </font>
    <font>
      <sz val="9"/>
      <name val="宋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宋体"/>
      <charset val="134"/>
    </font>
    <font>
      <b/>
      <sz val="10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36"/>
      <color rgb="FFFF0000"/>
      <name val="黑体"/>
      <charset val="134"/>
    </font>
    <font>
      <sz val="9"/>
      <name val="Tahoma"/>
      <charset val="134"/>
    </font>
    <font>
      <b/>
      <sz val="9"/>
      <name val="Tahoma"/>
      <charset val="134"/>
    </font>
    <font>
      <sz val="9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3" fillId="0" borderId="0" applyFont="0" applyFill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17" applyNumberFormat="0" applyAlignment="0" applyProtection="0">
      <alignment vertical="center"/>
    </xf>
    <xf numFmtId="44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13" borderId="18" applyNumberFormat="0" applyFont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46" fillId="17" borderId="21" applyNumberFormat="0" applyAlignment="0" applyProtection="0">
      <alignment vertical="center"/>
    </xf>
    <xf numFmtId="0" fontId="47" fillId="17" borderId="17" applyNumberFormat="0" applyAlignment="0" applyProtection="0">
      <alignment vertical="center"/>
    </xf>
    <xf numFmtId="0" fontId="48" fillId="18" borderId="22" applyNumberFormat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50" fillId="0" borderId="24" applyNumberFormat="0" applyFill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3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4" borderId="5" xfId="49" applyNumberFormat="1" applyFont="1" applyFill="1" applyBorder="1" applyAlignment="1">
      <alignment horizontal="left" vertical="center" wrapText="1"/>
    </xf>
    <xf numFmtId="176" fontId="11" fillId="0" borderId="5" xfId="49" applyNumberFormat="1" applyFont="1" applyFill="1" applyBorder="1" applyAlignment="1"/>
    <xf numFmtId="0" fontId="12" fillId="4" borderId="5" xfId="49" applyNumberFormat="1" applyFont="1" applyFill="1" applyBorder="1" applyAlignment="1">
      <alignment horizontal="right" vertical="center" wrapText="1"/>
    </xf>
    <xf numFmtId="0" fontId="11" fillId="0" borderId="5" xfId="49" applyNumberFormat="1" applyFont="1" applyFill="1" applyBorder="1" applyAlignment="1"/>
    <xf numFmtId="0" fontId="9" fillId="0" borderId="8" xfId="49" applyNumberFormat="1" applyFont="1" applyFill="1" applyBorder="1" applyAlignment="1">
      <alignment horizontal="left" wrapText="1"/>
    </xf>
    <xf numFmtId="0" fontId="8" fillId="0" borderId="8" xfId="49" applyNumberFormat="1" applyFont="1" applyFill="1" applyBorder="1" applyAlignment="1">
      <alignment horizontal="left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4" fillId="5" borderId="5" xfId="0" applyNumberFormat="1" applyFont="1" applyFill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6" fillId="0" borderId="0" xfId="0" applyFont="1">
      <alignment vertical="center"/>
    </xf>
    <xf numFmtId="0" fontId="15" fillId="0" borderId="11" xfId="0" applyFont="1" applyBorder="1" applyAlignment="1">
      <alignment horizontal="left" vertical="center" wrapText="1"/>
    </xf>
    <xf numFmtId="0" fontId="17" fillId="0" borderId="4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5" fillId="6" borderId="5" xfId="0" applyFont="1" applyFill="1" applyBorder="1" applyAlignment="1">
      <alignment horizontal="left" vertical="center"/>
    </xf>
    <xf numFmtId="0" fontId="18" fillId="0" borderId="5" xfId="0" applyFont="1" applyBorder="1" applyAlignment="1">
      <alignment horizontal="left" vertical="center" wrapText="1"/>
    </xf>
    <xf numFmtId="176" fontId="19" fillId="0" borderId="5" xfId="0" applyNumberFormat="1" applyFont="1" applyBorder="1" applyAlignment="1">
      <alignment horizontal="right" vertical="center" wrapText="1"/>
    </xf>
    <xf numFmtId="176" fontId="20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176" fontId="20" fillId="0" borderId="5" xfId="0" applyNumberFormat="1" applyFont="1" applyBorder="1" applyAlignment="1">
      <alignment horizontal="right" vertical="center"/>
    </xf>
    <xf numFmtId="0" fontId="21" fillId="0" borderId="0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22" fillId="4" borderId="13" xfId="0" applyNumberFormat="1" applyFont="1" applyFill="1" applyBorder="1" applyAlignment="1">
      <alignment vertical="center" wrapText="1"/>
    </xf>
    <xf numFmtId="0" fontId="23" fillId="7" borderId="5" xfId="0" applyNumberFormat="1" applyFont="1" applyFill="1" applyBorder="1" applyAlignment="1">
      <alignment horizontal="left" vertical="center"/>
    </xf>
    <xf numFmtId="176" fontId="16" fillId="0" borderId="14" xfId="0" applyNumberFormat="1" applyFont="1" applyFill="1" applyBorder="1" applyAlignment="1">
      <alignment vertical="center"/>
    </xf>
    <xf numFmtId="176" fontId="16" fillId="0" borderId="15" xfId="0" applyNumberFormat="1" applyFont="1" applyFill="1" applyBorder="1" applyAlignment="1">
      <alignment vertical="center"/>
    </xf>
    <xf numFmtId="0" fontId="16" fillId="7" borderId="5" xfId="0" applyNumberFormat="1" applyFont="1" applyFill="1" applyBorder="1" applyAlignment="1">
      <alignment horizontal="left" vertical="center"/>
    </xf>
    <xf numFmtId="0" fontId="16" fillId="0" borderId="5" xfId="0" applyNumberFormat="1" applyFont="1" applyFill="1" applyBorder="1" applyAlignment="1">
      <alignment horizontal="left" vertical="center"/>
    </xf>
    <xf numFmtId="0" fontId="16" fillId="0" borderId="5" xfId="0" applyNumberFormat="1" applyFont="1" applyFill="1" applyBorder="1" applyAlignment="1">
      <alignment horizontal="left" vertical="center" wrapText="1"/>
    </xf>
    <xf numFmtId="176" fontId="24" fillId="4" borderId="13" xfId="0" applyNumberFormat="1" applyFont="1" applyFill="1" applyBorder="1" applyAlignment="1">
      <alignment horizontal="right" vertical="center" wrapText="1"/>
    </xf>
    <xf numFmtId="176" fontId="4" fillId="6" borderId="5" xfId="0" applyNumberFormat="1" applyFont="1" applyFill="1" applyBorder="1" applyAlignment="1">
      <alignment horizontal="right" vertical="center"/>
    </xf>
    <xf numFmtId="0" fontId="25" fillId="0" borderId="15" xfId="0" applyFont="1" applyBorder="1" applyAlignment="1">
      <alignment horizontal="left" vertical="center"/>
    </xf>
    <xf numFmtId="176" fontId="20" fillId="0" borderId="15" xfId="0" applyNumberFormat="1" applyFont="1" applyBorder="1" applyAlignment="1">
      <alignment horizontal="right" vertical="center"/>
    </xf>
    <xf numFmtId="176" fontId="20" fillId="0" borderId="15" xfId="0" applyNumberFormat="1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6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7" fillId="0" borderId="4" xfId="0" applyFont="1" applyBorder="1" applyAlignment="1">
      <alignment vertical="center"/>
    </xf>
    <xf numFmtId="177" fontId="24" fillId="4" borderId="13" xfId="0" applyNumberFormat="1" applyFont="1" applyFill="1" applyBorder="1" applyAlignment="1">
      <alignment horizontal="right" vertical="center" wrapText="1"/>
    </xf>
    <xf numFmtId="0" fontId="24" fillId="4" borderId="13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7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16" fillId="7" borderId="15" xfId="0" applyNumberFormat="1" applyFont="1" applyFill="1" applyBorder="1" applyAlignment="1">
      <alignment horizontal="left" vertical="center"/>
    </xf>
    <xf numFmtId="176" fontId="16" fillId="0" borderId="15" xfId="0" applyNumberFormat="1" applyFont="1" applyFill="1" applyBorder="1" applyAlignment="1">
      <alignment horizontal="right" vertical="center"/>
    </xf>
    <xf numFmtId="176" fontId="16" fillId="0" borderId="16" xfId="0" applyNumberFormat="1" applyFont="1" applyFill="1" applyBorder="1" applyAlignment="1">
      <alignment horizontal="right" vertical="center"/>
    </xf>
    <xf numFmtId="0" fontId="16" fillId="0" borderId="15" xfId="0" applyNumberFormat="1" applyFont="1" applyFill="1" applyBorder="1" applyAlignment="1">
      <alignment horizontal="left" vertical="center"/>
    </xf>
    <xf numFmtId="0" fontId="16" fillId="0" borderId="15" xfId="0" applyNumberFormat="1" applyFont="1" applyFill="1" applyBorder="1" applyAlignment="1">
      <alignment horizontal="left" vertical="center" wrapText="1"/>
    </xf>
    <xf numFmtId="0" fontId="16" fillId="0" borderId="0" xfId="0" applyNumberFormat="1" applyFont="1" applyFill="1" applyAlignment="1">
      <alignment horizontal="left" vertical="center" wrapText="1"/>
    </xf>
    <xf numFmtId="176" fontId="16" fillId="0" borderId="0" xfId="0" applyNumberFormat="1" applyFont="1" applyFill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25" fillId="0" borderId="5" xfId="0" applyFont="1" applyBorder="1" applyAlignment="1">
      <alignment horizontal="left" vertical="center"/>
    </xf>
    <xf numFmtId="0" fontId="20" fillId="0" borderId="5" xfId="0" applyFont="1" applyBorder="1" applyAlignment="1">
      <alignment horizontal="right" vertical="center"/>
    </xf>
    <xf numFmtId="0" fontId="19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24" fillId="4" borderId="5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8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27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6" fillId="5" borderId="5" xfId="0" applyFont="1" applyFill="1" applyBorder="1">
      <alignment vertical="center"/>
    </xf>
    <xf numFmtId="0" fontId="27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5" fillId="5" borderId="5" xfId="0" applyFont="1" applyFill="1" applyBorder="1" applyAlignment="1">
      <alignment horizontal="center" vertical="center"/>
    </xf>
    <xf numFmtId="177" fontId="24" fillId="5" borderId="13" xfId="0" applyNumberFormat="1" applyFont="1" applyFill="1" applyBorder="1" applyAlignment="1">
      <alignment horizontal="right" vertical="center" wrapText="1"/>
    </xf>
    <xf numFmtId="0" fontId="30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178" fontId="32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A4"/>
  <sheetViews>
    <sheetView workbookViewId="0">
      <selection activeCell="A8" sqref="A8"/>
    </sheetView>
  </sheetViews>
  <sheetFormatPr defaultColWidth="10" defaultRowHeight="13.5" outlineLevelRow="3"/>
  <cols>
    <col min="1" max="1" width="143.625" customWidth="1"/>
    <col min="2" max="2" width="9.75" customWidth="1"/>
  </cols>
  <sheetData>
    <row r="1" ht="271.5" customHeight="1" spans="1:1">
      <c r="A1" s="134" t="s">
        <v>0</v>
      </c>
    </row>
    <row r="2" ht="84.95" customHeight="1" spans="1:1">
      <c r="A2" s="135" t="s">
        <v>1</v>
      </c>
    </row>
    <row r="3" ht="146.65" customHeight="1" spans="1:1">
      <c r="A3" s="136"/>
    </row>
    <row r="4" spans="1:1">
      <c r="A4" s="48" t="s">
        <v>2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M36"/>
  <sheetViews>
    <sheetView workbookViewId="0">
      <selection activeCell="H11" sqref="H1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86"/>
      <c r="B1" s="87"/>
      <c r="C1" s="88"/>
      <c r="F1" s="88"/>
      <c r="G1" s="88" t="s">
        <v>3</v>
      </c>
      <c r="H1" s="88" t="s">
        <v>3</v>
      </c>
      <c r="I1" s="88" t="s">
        <v>3</v>
      </c>
      <c r="J1" s="88" t="s">
        <v>3</v>
      </c>
      <c r="K1" s="88" t="s">
        <v>3</v>
      </c>
      <c r="L1" s="88" t="s">
        <v>3</v>
      </c>
      <c r="M1" s="3" t="s">
        <v>4</v>
      </c>
    </row>
    <row r="2" ht="22.9" customHeight="1" spans="1:13">
      <c r="A2" s="89"/>
      <c r="B2" s="4" t="s">
        <v>5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89"/>
      <c r="B3" s="90" t="s">
        <v>6</v>
      </c>
      <c r="C3" s="90"/>
      <c r="F3" s="91"/>
      <c r="G3" s="92"/>
      <c r="H3" s="92"/>
      <c r="I3" s="92"/>
      <c r="J3" s="92"/>
      <c r="K3" s="92"/>
      <c r="L3" s="92" t="s">
        <v>7</v>
      </c>
      <c r="M3" s="3"/>
    </row>
    <row r="4" ht="24.4" customHeight="1" spans="1:13">
      <c r="A4" s="89"/>
      <c r="B4" s="55" t="s">
        <v>8</v>
      </c>
      <c r="C4" s="55"/>
      <c r="D4" s="55" t="s">
        <v>9</v>
      </c>
      <c r="E4" s="55"/>
      <c r="F4" s="55"/>
      <c r="G4" s="55"/>
      <c r="H4" s="55"/>
      <c r="I4" s="55"/>
      <c r="J4" s="55"/>
      <c r="K4" s="55"/>
      <c r="L4" s="55"/>
      <c r="M4" s="3"/>
    </row>
    <row r="5" ht="24.4" customHeight="1" spans="1:13">
      <c r="A5" s="89"/>
      <c r="B5" s="55" t="s">
        <v>10</v>
      </c>
      <c r="C5" s="55" t="s">
        <v>11</v>
      </c>
      <c r="D5" s="55" t="s">
        <v>12</v>
      </c>
      <c r="E5" s="55" t="s">
        <v>11</v>
      </c>
      <c r="F5" s="55" t="s">
        <v>10</v>
      </c>
      <c r="G5" s="55" t="s">
        <v>11</v>
      </c>
      <c r="H5" s="55"/>
      <c r="I5" s="55"/>
      <c r="J5" s="55"/>
      <c r="K5" s="55"/>
      <c r="L5" s="55"/>
      <c r="M5" s="3"/>
    </row>
    <row r="6" ht="39.2" customHeight="1" spans="1:13">
      <c r="A6" s="93"/>
      <c r="B6" s="55"/>
      <c r="C6" s="55"/>
      <c r="D6" s="55"/>
      <c r="E6" s="55"/>
      <c r="F6" s="55"/>
      <c r="G6" s="9" t="s">
        <v>13</v>
      </c>
      <c r="H6" s="9" t="s">
        <v>14</v>
      </c>
      <c r="I6" s="9" t="s">
        <v>15</v>
      </c>
      <c r="J6" s="9" t="s">
        <v>16</v>
      </c>
      <c r="K6" s="9" t="s">
        <v>17</v>
      </c>
      <c r="L6" s="9" t="s">
        <v>18</v>
      </c>
      <c r="M6" s="3"/>
    </row>
    <row r="7" ht="22.9" customHeight="1" spans="1:13">
      <c r="A7" s="94"/>
      <c r="B7" s="17" t="s">
        <v>19</v>
      </c>
      <c r="C7" s="95">
        <v>1100.7</v>
      </c>
      <c r="D7" s="17" t="s">
        <v>20</v>
      </c>
      <c r="E7" s="95">
        <v>1100.7</v>
      </c>
      <c r="F7" s="17" t="s">
        <v>21</v>
      </c>
      <c r="G7" s="15"/>
      <c r="H7" s="15"/>
      <c r="I7" s="15"/>
      <c r="J7" s="15"/>
      <c r="K7" s="15"/>
      <c r="L7" s="15"/>
      <c r="M7" s="98"/>
    </row>
    <row r="8" ht="22.9" customHeight="1" spans="1:12">
      <c r="A8" s="94"/>
      <c r="B8" s="17" t="s">
        <v>22</v>
      </c>
      <c r="C8" s="15"/>
      <c r="D8" s="17" t="s">
        <v>23</v>
      </c>
      <c r="E8" s="95">
        <v>1048.1</v>
      </c>
      <c r="F8" s="17" t="s">
        <v>24</v>
      </c>
      <c r="G8" s="15"/>
      <c r="H8" s="15"/>
      <c r="I8" s="15"/>
      <c r="J8" s="15"/>
      <c r="K8" s="15"/>
      <c r="L8" s="15"/>
    </row>
    <row r="9" ht="22.9" customHeight="1" spans="1:12">
      <c r="A9" s="94"/>
      <c r="B9" s="17" t="s">
        <v>25</v>
      </c>
      <c r="C9" s="15"/>
      <c r="D9" s="17" t="s">
        <v>26</v>
      </c>
      <c r="E9" s="95">
        <v>52.6</v>
      </c>
      <c r="F9" s="17" t="s">
        <v>27</v>
      </c>
      <c r="G9" s="15"/>
      <c r="H9" s="15"/>
      <c r="I9" s="15"/>
      <c r="J9" s="15"/>
      <c r="K9" s="15"/>
      <c r="L9" s="15"/>
    </row>
    <row r="10" ht="22.9" customHeight="1" spans="1:12">
      <c r="A10" s="94"/>
      <c r="B10" s="17" t="s">
        <v>28</v>
      </c>
      <c r="C10" s="15"/>
      <c r="D10" s="17" t="s">
        <v>29</v>
      </c>
      <c r="E10" s="95"/>
      <c r="F10" s="17" t="s">
        <v>30</v>
      </c>
      <c r="G10" s="15"/>
      <c r="H10" s="15"/>
      <c r="I10" s="15"/>
      <c r="J10" s="15"/>
      <c r="K10" s="15"/>
      <c r="L10" s="15"/>
    </row>
    <row r="11" ht="22.9" customHeight="1" spans="1:12">
      <c r="A11" s="94"/>
      <c r="B11" s="17" t="s">
        <v>31</v>
      </c>
      <c r="C11" s="15"/>
      <c r="D11" s="17" t="s">
        <v>32</v>
      </c>
      <c r="E11" s="95"/>
      <c r="F11" s="17" t="s">
        <v>33</v>
      </c>
      <c r="G11" s="96">
        <v>706.3</v>
      </c>
      <c r="H11" s="96">
        <v>706.3</v>
      </c>
      <c r="I11" s="15"/>
      <c r="J11" s="15"/>
      <c r="K11" s="15"/>
      <c r="L11" s="15"/>
    </row>
    <row r="12" ht="22.9" customHeight="1" spans="1:12">
      <c r="A12" s="94"/>
      <c r="B12" s="17" t="s">
        <v>34</v>
      </c>
      <c r="C12" s="15"/>
      <c r="D12" s="17" t="s">
        <v>35</v>
      </c>
      <c r="E12" s="15"/>
      <c r="F12" s="17" t="s">
        <v>36</v>
      </c>
      <c r="G12" s="96"/>
      <c r="H12" s="96"/>
      <c r="I12" s="15"/>
      <c r="J12" s="15"/>
      <c r="K12" s="15"/>
      <c r="L12" s="15"/>
    </row>
    <row r="13" ht="22.9" customHeight="1" spans="1:12">
      <c r="A13" s="94"/>
      <c r="B13" s="17"/>
      <c r="C13" s="15"/>
      <c r="D13" s="17" t="s">
        <v>37</v>
      </c>
      <c r="E13" s="15"/>
      <c r="F13" s="17" t="s">
        <v>38</v>
      </c>
      <c r="G13" s="96"/>
      <c r="H13" s="96"/>
      <c r="I13" s="15"/>
      <c r="J13" s="15"/>
      <c r="K13" s="15"/>
      <c r="L13" s="15"/>
    </row>
    <row r="14" ht="22.9" customHeight="1" spans="1:12">
      <c r="A14" s="94"/>
      <c r="B14" s="17" t="s">
        <v>39</v>
      </c>
      <c r="C14" s="15"/>
      <c r="D14" s="17" t="s">
        <v>37</v>
      </c>
      <c r="E14" s="15"/>
      <c r="F14" s="17" t="s">
        <v>40</v>
      </c>
      <c r="G14" s="95">
        <v>129.7</v>
      </c>
      <c r="H14" s="95">
        <v>129.7</v>
      </c>
      <c r="I14" s="15"/>
      <c r="J14" s="15"/>
      <c r="K14" s="15"/>
      <c r="L14" s="15"/>
    </row>
    <row r="15" ht="22.9" customHeight="1" spans="1:12">
      <c r="A15" s="94"/>
      <c r="B15" s="17" t="s">
        <v>41</v>
      </c>
      <c r="C15" s="15"/>
      <c r="D15" s="17" t="s">
        <v>37</v>
      </c>
      <c r="E15" s="15"/>
      <c r="F15" s="17" t="s">
        <v>42</v>
      </c>
      <c r="G15" s="96"/>
      <c r="H15" s="96"/>
      <c r="I15" s="15"/>
      <c r="J15" s="15"/>
      <c r="K15" s="15"/>
      <c r="L15" s="15"/>
    </row>
    <row r="16" ht="22.9" customHeight="1" spans="1:12">
      <c r="A16" s="94"/>
      <c r="B16" s="17" t="s">
        <v>37</v>
      </c>
      <c r="C16" s="15"/>
      <c r="D16" s="17" t="s">
        <v>37</v>
      </c>
      <c r="E16" s="15"/>
      <c r="F16" s="17" t="s">
        <v>43</v>
      </c>
      <c r="G16" s="96">
        <v>97.3</v>
      </c>
      <c r="H16" s="96">
        <v>97.3</v>
      </c>
      <c r="I16" s="15"/>
      <c r="J16" s="15"/>
      <c r="K16" s="15"/>
      <c r="L16" s="15"/>
    </row>
    <row r="17" ht="22.9" customHeight="1" spans="1:12">
      <c r="A17" s="94"/>
      <c r="B17" s="17" t="s">
        <v>37</v>
      </c>
      <c r="C17" s="15"/>
      <c r="D17" s="17" t="s">
        <v>37</v>
      </c>
      <c r="E17" s="15"/>
      <c r="F17" s="17" t="s">
        <v>44</v>
      </c>
      <c r="G17" s="96"/>
      <c r="H17" s="96"/>
      <c r="I17" s="15"/>
      <c r="J17" s="15"/>
      <c r="K17" s="15"/>
      <c r="L17" s="15"/>
    </row>
    <row r="18" ht="22.9" customHeight="1" spans="1:12">
      <c r="A18" s="94"/>
      <c r="B18" s="17" t="s">
        <v>37</v>
      </c>
      <c r="C18" s="15"/>
      <c r="D18" s="17" t="s">
        <v>37</v>
      </c>
      <c r="E18" s="15"/>
      <c r="F18" s="17" t="s">
        <v>45</v>
      </c>
      <c r="G18" s="96"/>
      <c r="H18" s="96"/>
      <c r="I18" s="15"/>
      <c r="J18" s="15"/>
      <c r="K18" s="15"/>
      <c r="L18" s="15"/>
    </row>
    <row r="19" ht="22.9" customHeight="1" spans="1:12">
      <c r="A19" s="94"/>
      <c r="B19" s="17" t="s">
        <v>37</v>
      </c>
      <c r="C19" s="15"/>
      <c r="D19" s="17" t="s">
        <v>37</v>
      </c>
      <c r="E19" s="15"/>
      <c r="F19" s="17" t="s">
        <v>46</v>
      </c>
      <c r="G19" s="96"/>
      <c r="H19" s="96"/>
      <c r="I19" s="15"/>
      <c r="J19" s="15"/>
      <c r="K19" s="15"/>
      <c r="L19" s="15"/>
    </row>
    <row r="20" ht="22.9" customHeight="1" spans="1:12">
      <c r="A20" s="94"/>
      <c r="B20" s="17" t="s">
        <v>37</v>
      </c>
      <c r="C20" s="15"/>
      <c r="D20" s="17" t="s">
        <v>37</v>
      </c>
      <c r="E20" s="15"/>
      <c r="F20" s="17" t="s">
        <v>47</v>
      </c>
      <c r="G20" s="96"/>
      <c r="H20" s="96"/>
      <c r="I20" s="15"/>
      <c r="J20" s="15"/>
      <c r="K20" s="15"/>
      <c r="L20" s="15"/>
    </row>
    <row r="21" ht="22.9" customHeight="1" spans="1:12">
      <c r="A21" s="94"/>
      <c r="B21" s="17" t="s">
        <v>37</v>
      </c>
      <c r="C21" s="15"/>
      <c r="D21" s="17" t="s">
        <v>37</v>
      </c>
      <c r="E21" s="15"/>
      <c r="F21" s="17" t="s">
        <v>48</v>
      </c>
      <c r="G21" s="96"/>
      <c r="H21" s="96"/>
      <c r="I21" s="15"/>
      <c r="J21" s="15"/>
      <c r="K21" s="15"/>
      <c r="L21" s="15"/>
    </row>
    <row r="22" ht="22.9" customHeight="1" spans="1:12">
      <c r="A22" s="94"/>
      <c r="B22" s="17" t="s">
        <v>37</v>
      </c>
      <c r="C22" s="15"/>
      <c r="D22" s="17" t="s">
        <v>37</v>
      </c>
      <c r="E22" s="15"/>
      <c r="F22" s="17" t="s">
        <v>49</v>
      </c>
      <c r="G22" s="96"/>
      <c r="H22" s="96"/>
      <c r="I22" s="15"/>
      <c r="J22" s="15"/>
      <c r="K22" s="15"/>
      <c r="L22" s="15"/>
    </row>
    <row r="23" ht="22.9" customHeight="1" spans="1:12">
      <c r="A23" s="94"/>
      <c r="B23" s="17" t="s">
        <v>37</v>
      </c>
      <c r="C23" s="15"/>
      <c r="D23" s="17" t="s">
        <v>37</v>
      </c>
      <c r="E23" s="15"/>
      <c r="F23" s="17" t="s">
        <v>50</v>
      </c>
      <c r="G23" s="96"/>
      <c r="H23" s="96"/>
      <c r="I23" s="15"/>
      <c r="J23" s="15"/>
      <c r="K23" s="15"/>
      <c r="L23" s="15"/>
    </row>
    <row r="24" ht="22.9" customHeight="1" spans="1:12">
      <c r="A24" s="94"/>
      <c r="B24" s="17" t="s">
        <v>37</v>
      </c>
      <c r="C24" s="15"/>
      <c r="D24" s="17" t="s">
        <v>37</v>
      </c>
      <c r="E24" s="15"/>
      <c r="F24" s="17" t="s">
        <v>51</v>
      </c>
      <c r="G24" s="96"/>
      <c r="H24" s="96"/>
      <c r="I24" s="15"/>
      <c r="J24" s="15"/>
      <c r="K24" s="15"/>
      <c r="L24" s="15"/>
    </row>
    <row r="25" ht="22.9" customHeight="1" spans="1:12">
      <c r="A25" s="94"/>
      <c r="B25" s="17" t="s">
        <v>37</v>
      </c>
      <c r="C25" s="15"/>
      <c r="D25" s="17" t="s">
        <v>37</v>
      </c>
      <c r="E25" s="15"/>
      <c r="F25" s="17" t="s">
        <v>52</v>
      </c>
      <c r="G25" s="96"/>
      <c r="H25" s="96"/>
      <c r="I25" s="15"/>
      <c r="J25" s="15"/>
      <c r="K25" s="15"/>
      <c r="L25" s="15"/>
    </row>
    <row r="26" ht="22.9" customHeight="1" spans="1:12">
      <c r="A26" s="94"/>
      <c r="B26" s="17" t="s">
        <v>37</v>
      </c>
      <c r="C26" s="15"/>
      <c r="D26" s="17" t="s">
        <v>37</v>
      </c>
      <c r="E26" s="15"/>
      <c r="F26" s="17" t="s">
        <v>53</v>
      </c>
      <c r="G26" s="96">
        <v>167.4</v>
      </c>
      <c r="H26" s="96">
        <v>167.4</v>
      </c>
      <c r="I26" s="15"/>
      <c r="J26" s="15"/>
      <c r="K26" s="15"/>
      <c r="L26" s="15"/>
    </row>
    <row r="27" ht="22.9" customHeight="1" spans="1:12">
      <c r="A27" s="94"/>
      <c r="B27" s="17" t="s">
        <v>37</v>
      </c>
      <c r="C27" s="15"/>
      <c r="D27" s="17" t="s">
        <v>37</v>
      </c>
      <c r="E27" s="15"/>
      <c r="F27" s="17" t="s">
        <v>54</v>
      </c>
      <c r="G27" s="96"/>
      <c r="H27" s="96"/>
      <c r="I27" s="15"/>
      <c r="J27" s="15"/>
      <c r="K27" s="15"/>
      <c r="L27" s="15"/>
    </row>
    <row r="28" ht="22.9" customHeight="1" spans="1:12">
      <c r="A28" s="94"/>
      <c r="B28" s="17" t="s">
        <v>37</v>
      </c>
      <c r="C28" s="15"/>
      <c r="D28" s="17" t="s">
        <v>37</v>
      </c>
      <c r="E28" s="15"/>
      <c r="F28" s="17" t="s">
        <v>55</v>
      </c>
      <c r="G28" s="96"/>
      <c r="H28" s="15"/>
      <c r="I28" s="15"/>
      <c r="J28" s="15"/>
      <c r="K28" s="15"/>
      <c r="L28" s="15"/>
    </row>
    <row r="29" ht="22.9" customHeight="1" spans="1:12">
      <c r="A29" s="94"/>
      <c r="B29" s="17" t="s">
        <v>37</v>
      </c>
      <c r="C29" s="15"/>
      <c r="D29" s="17" t="s">
        <v>37</v>
      </c>
      <c r="E29" s="15"/>
      <c r="F29" s="17" t="s">
        <v>56</v>
      </c>
      <c r="G29" s="95"/>
      <c r="H29" s="15"/>
      <c r="I29" s="15"/>
      <c r="J29" s="15"/>
      <c r="K29" s="15"/>
      <c r="L29" s="15"/>
    </row>
    <row r="30" ht="22.9" customHeight="1" spans="1:12">
      <c r="A30" s="94"/>
      <c r="B30" s="17" t="s">
        <v>37</v>
      </c>
      <c r="C30" s="15"/>
      <c r="D30" s="17" t="s">
        <v>37</v>
      </c>
      <c r="E30" s="15"/>
      <c r="F30" s="17" t="s">
        <v>57</v>
      </c>
      <c r="G30" s="96"/>
      <c r="H30" s="15"/>
      <c r="I30" s="15"/>
      <c r="J30" s="15"/>
      <c r="K30" s="15"/>
      <c r="L30" s="15"/>
    </row>
    <row r="31" ht="22.9" customHeight="1" spans="1:12">
      <c r="A31" s="94"/>
      <c r="B31" s="17" t="s">
        <v>37</v>
      </c>
      <c r="C31" s="15"/>
      <c r="D31" s="17" t="s">
        <v>37</v>
      </c>
      <c r="E31" s="15"/>
      <c r="F31" s="17" t="s">
        <v>58</v>
      </c>
      <c r="G31" s="96"/>
      <c r="H31" s="15"/>
      <c r="I31" s="15"/>
      <c r="J31" s="15"/>
      <c r="K31" s="15"/>
      <c r="L31" s="15"/>
    </row>
    <row r="32" ht="22.9" customHeight="1" spans="1:12">
      <c r="A32" s="94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  <c r="K32" s="15"/>
      <c r="L32" s="15"/>
    </row>
    <row r="33" ht="22.9" customHeight="1" spans="1:13">
      <c r="A33" s="94"/>
      <c r="B33" s="12" t="s">
        <v>60</v>
      </c>
      <c r="C33" s="95">
        <v>1100.7</v>
      </c>
      <c r="D33" s="12" t="s">
        <v>61</v>
      </c>
      <c r="E33" s="95">
        <v>1100.7</v>
      </c>
      <c r="F33" s="12" t="s">
        <v>61</v>
      </c>
      <c r="G33" s="95">
        <v>1100.7</v>
      </c>
      <c r="H33" s="95">
        <v>1100.7</v>
      </c>
      <c r="I33" s="99"/>
      <c r="J33" s="99"/>
      <c r="K33" s="99"/>
      <c r="L33" s="99"/>
      <c r="M33" s="98"/>
    </row>
    <row r="34" ht="22.9" customHeight="1" spans="1:13">
      <c r="A34" s="94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15"/>
      <c r="L34" s="15"/>
      <c r="M34" s="98"/>
    </row>
    <row r="35" ht="22.9" customHeight="1" spans="1:13">
      <c r="A35" s="94"/>
      <c r="B35" s="132" t="s">
        <v>64</v>
      </c>
      <c r="C35" s="133">
        <v>1065.8</v>
      </c>
      <c r="D35" s="12" t="s">
        <v>65</v>
      </c>
      <c r="E35" s="95">
        <v>1100.7</v>
      </c>
      <c r="F35" s="12" t="s">
        <v>65</v>
      </c>
      <c r="G35" s="95">
        <v>1100.7</v>
      </c>
      <c r="H35" s="95">
        <v>1100.7</v>
      </c>
      <c r="I35" s="99"/>
      <c r="J35" s="99"/>
      <c r="K35" s="99"/>
      <c r="L35" s="99"/>
      <c r="M35" s="98"/>
    </row>
    <row r="36" ht="9.75" customHeight="1" spans="1:13">
      <c r="A36" s="97"/>
      <c r="B36" s="97"/>
      <c r="C36" s="97"/>
      <c r="D36" s="97"/>
      <c r="F36" s="97"/>
      <c r="G36" s="97"/>
      <c r="H36" s="97"/>
      <c r="I36" s="97"/>
      <c r="J36" s="97"/>
      <c r="K36" s="97"/>
      <c r="L36" s="97"/>
      <c r="M36" s="21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Q7"/>
  <sheetViews>
    <sheetView zoomScale="110" zoomScaleNormal="110" workbookViewId="0">
      <pane ySplit="5" topLeftCell="A6" activePane="bottomLeft" state="frozen"/>
      <selection/>
      <selection pane="bottomLeft" activeCell="E16" sqref="E16"/>
    </sheetView>
  </sheetViews>
  <sheetFormatPr defaultColWidth="10" defaultRowHeight="13.5" outlineLevelRow="6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89"/>
      <c r="B1" s="113"/>
      <c r="C1" s="113"/>
      <c r="D1" s="88"/>
      <c r="E1" s="88"/>
      <c r="F1" s="88"/>
      <c r="G1" s="88"/>
      <c r="H1" s="88"/>
      <c r="I1" s="88"/>
      <c r="J1" s="88"/>
      <c r="K1" s="57"/>
      <c r="L1" s="88"/>
      <c r="M1" s="88"/>
      <c r="N1" s="88"/>
      <c r="O1" s="88"/>
      <c r="P1" s="88"/>
      <c r="Q1" s="3" t="s">
        <v>4</v>
      </c>
    </row>
    <row r="2" ht="22.9" customHeight="1" spans="1:17">
      <c r="A2" s="89"/>
      <c r="B2" s="4" t="s">
        <v>66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23"/>
      <c r="B3" s="124" t="s">
        <v>67</v>
      </c>
      <c r="C3" s="125"/>
      <c r="D3" s="58"/>
      <c r="E3" s="58"/>
      <c r="F3" s="58"/>
      <c r="G3" s="58"/>
      <c r="H3" s="58"/>
      <c r="I3" s="58"/>
      <c r="J3" s="58"/>
      <c r="K3" s="58"/>
      <c r="L3" s="129" t="s">
        <v>7</v>
      </c>
      <c r="M3" s="130"/>
      <c r="N3" s="130"/>
      <c r="O3" s="130"/>
      <c r="P3" s="130"/>
      <c r="Q3" s="54"/>
    </row>
    <row r="4" ht="24.4" customHeight="1" spans="1:17">
      <c r="A4" s="94"/>
      <c r="B4" s="9" t="s">
        <v>68</v>
      </c>
      <c r="C4" s="55" t="s">
        <v>69</v>
      </c>
      <c r="D4" s="55" t="s">
        <v>13</v>
      </c>
      <c r="E4" s="55" t="s">
        <v>70</v>
      </c>
      <c r="F4" s="55"/>
      <c r="G4" s="55"/>
      <c r="H4" s="55"/>
      <c r="I4" s="55"/>
      <c r="J4" s="55"/>
      <c r="K4" s="55" t="s">
        <v>71</v>
      </c>
      <c r="L4" s="55"/>
      <c r="M4" s="55"/>
      <c r="N4" s="55"/>
      <c r="O4" s="55"/>
      <c r="P4" s="55"/>
      <c r="Q4" s="3"/>
    </row>
    <row r="5" ht="39.2" customHeight="1" spans="1:17">
      <c r="A5" s="126"/>
      <c r="B5" s="9"/>
      <c r="C5" s="55"/>
      <c r="D5" s="55"/>
      <c r="E5" s="55" t="s">
        <v>72</v>
      </c>
      <c r="F5" s="9" t="s">
        <v>14</v>
      </c>
      <c r="G5" s="9" t="s">
        <v>15</v>
      </c>
      <c r="H5" s="9" t="s">
        <v>73</v>
      </c>
      <c r="I5" s="9" t="s">
        <v>74</v>
      </c>
      <c r="J5" s="9" t="s">
        <v>18</v>
      </c>
      <c r="K5" s="55" t="s">
        <v>72</v>
      </c>
      <c r="L5" s="9" t="s">
        <v>14</v>
      </c>
      <c r="M5" s="9" t="s">
        <v>15</v>
      </c>
      <c r="N5" s="9" t="s">
        <v>73</v>
      </c>
      <c r="O5" s="9" t="s">
        <v>74</v>
      </c>
      <c r="P5" s="9" t="s">
        <v>18</v>
      </c>
      <c r="Q5" s="3"/>
    </row>
    <row r="6" ht="22.9" customHeight="1" spans="1:17">
      <c r="A6" s="94"/>
      <c r="B6" s="127" t="s">
        <v>75</v>
      </c>
      <c r="C6" s="127"/>
      <c r="D6" s="115">
        <v>1100.7</v>
      </c>
      <c r="E6" s="115">
        <v>1100.7</v>
      </c>
      <c r="F6" s="115">
        <v>1100.7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31"/>
    </row>
    <row r="7" ht="21.95" customHeight="1" spans="2:16">
      <c r="B7" s="128">
        <v>133042</v>
      </c>
      <c r="C7" s="109" t="s">
        <v>76</v>
      </c>
      <c r="D7" s="67">
        <v>1100.7</v>
      </c>
      <c r="E7" s="67">
        <v>1100.7</v>
      </c>
      <c r="F7" s="67">
        <v>1100.7</v>
      </c>
      <c r="G7" s="42"/>
      <c r="H7" s="42"/>
      <c r="I7" s="42"/>
      <c r="J7" s="42"/>
      <c r="K7" s="42"/>
      <c r="L7" s="42"/>
      <c r="M7" s="42"/>
      <c r="N7" s="42"/>
      <c r="O7" s="42"/>
      <c r="P7" s="42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tabSelected="1" workbookViewId="0">
      <pane ySplit="6" topLeftCell="A7" activePane="bottomLeft" state="frozen"/>
      <selection/>
      <selection pane="bottomLeft" activeCell="E27" sqref="E27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112" customWidth="1"/>
    <col min="14" max="17" width="14.125" customWidth="1"/>
    <col min="18" max="18" width="1.5" customWidth="1"/>
    <col min="19" max="21" width="9.75" customWidth="1"/>
  </cols>
  <sheetData>
    <row r="1" ht="16.35" customHeight="1" spans="1:18">
      <c r="A1" s="89"/>
      <c r="B1" s="113"/>
      <c r="C1" s="2"/>
      <c r="D1" s="2"/>
      <c r="Q1" s="2"/>
      <c r="R1" s="120"/>
    </row>
    <row r="2" ht="22.9" customHeight="1" spans="1:18">
      <c r="A2" s="89"/>
      <c r="B2" s="4" t="s">
        <v>77</v>
      </c>
      <c r="C2" s="4"/>
      <c r="D2" s="4"/>
      <c r="E2" s="4"/>
      <c r="F2" s="4"/>
      <c r="G2" s="4"/>
      <c r="H2" s="4"/>
      <c r="I2" s="4"/>
      <c r="J2" s="4"/>
      <c r="K2" s="116"/>
      <c r="L2" s="116"/>
      <c r="M2" s="116"/>
      <c r="N2" s="4"/>
      <c r="O2" s="4"/>
      <c r="P2" s="4"/>
      <c r="Q2" s="4"/>
      <c r="R2" s="120" t="s">
        <v>4</v>
      </c>
    </row>
    <row r="3" ht="19.5" customHeight="1" spans="1:18">
      <c r="A3" s="89"/>
      <c r="B3" s="90" t="s">
        <v>78</v>
      </c>
      <c r="C3" s="91"/>
      <c r="D3" s="91"/>
      <c r="Q3" s="121" t="s">
        <v>7</v>
      </c>
      <c r="R3" s="120"/>
    </row>
    <row r="4" ht="24.4" customHeight="1" spans="1:18">
      <c r="A4" s="89"/>
      <c r="B4" s="55" t="s">
        <v>79</v>
      </c>
      <c r="C4" s="55" t="s">
        <v>80</v>
      </c>
      <c r="D4" s="55" t="s">
        <v>81</v>
      </c>
      <c r="E4" s="55"/>
      <c r="F4" s="55"/>
      <c r="G4" s="55"/>
      <c r="H4" s="55"/>
      <c r="I4" s="55"/>
      <c r="J4" s="55"/>
      <c r="K4" s="117" t="s">
        <v>82</v>
      </c>
      <c r="L4" s="117"/>
      <c r="M4" s="117"/>
      <c r="N4" s="55"/>
      <c r="O4" s="55"/>
      <c r="P4" s="55"/>
      <c r="Q4" s="55"/>
      <c r="R4" s="120"/>
    </row>
    <row r="5" ht="24.4" customHeight="1" spans="1:18">
      <c r="A5" s="93"/>
      <c r="B5" s="55"/>
      <c r="C5" s="55"/>
      <c r="D5" s="55" t="s">
        <v>13</v>
      </c>
      <c r="E5" s="55" t="s">
        <v>83</v>
      </c>
      <c r="F5" s="55"/>
      <c r="G5" s="55"/>
      <c r="H5" s="55"/>
      <c r="I5" s="9" t="s">
        <v>17</v>
      </c>
      <c r="J5" s="55" t="s">
        <v>18</v>
      </c>
      <c r="K5" s="117" t="s">
        <v>13</v>
      </c>
      <c r="L5" s="117" t="s">
        <v>83</v>
      </c>
      <c r="M5" s="117"/>
      <c r="N5" s="55"/>
      <c r="O5" s="55"/>
      <c r="P5" s="9" t="s">
        <v>17</v>
      </c>
      <c r="Q5" s="55" t="s">
        <v>18</v>
      </c>
      <c r="R5" s="120"/>
    </row>
    <row r="6" s="1" customFormat="1" ht="39.2" customHeight="1" spans="1:18">
      <c r="A6" s="93"/>
      <c r="B6" s="55"/>
      <c r="C6" s="55"/>
      <c r="D6" s="55"/>
      <c r="E6" s="9" t="s">
        <v>72</v>
      </c>
      <c r="F6" s="9" t="s">
        <v>14</v>
      </c>
      <c r="G6" s="9" t="s">
        <v>15</v>
      </c>
      <c r="H6" s="9" t="s">
        <v>16</v>
      </c>
      <c r="I6" s="9"/>
      <c r="J6" s="55"/>
      <c r="K6" s="117"/>
      <c r="L6" s="118" t="s">
        <v>72</v>
      </c>
      <c r="M6" s="118" t="s">
        <v>14</v>
      </c>
      <c r="N6" s="9" t="s">
        <v>15</v>
      </c>
      <c r="O6" s="9" t="s">
        <v>16</v>
      </c>
      <c r="P6" s="9"/>
      <c r="Q6" s="55"/>
      <c r="R6" s="10"/>
    </row>
    <row r="7" ht="22.9" customHeight="1" spans="1:18">
      <c r="A7" s="114"/>
      <c r="B7" s="12" t="s">
        <v>75</v>
      </c>
      <c r="C7" s="115">
        <v>1100.7</v>
      </c>
      <c r="D7" s="15">
        <v>1100.7</v>
      </c>
      <c r="E7" s="15">
        <v>1100.7</v>
      </c>
      <c r="F7" s="15">
        <v>1100.7</v>
      </c>
      <c r="G7" s="44"/>
      <c r="H7" s="44"/>
      <c r="I7" s="44"/>
      <c r="J7" s="44"/>
      <c r="K7" s="119"/>
      <c r="L7" s="119"/>
      <c r="M7" s="119"/>
      <c r="N7" s="44"/>
      <c r="O7" s="44"/>
      <c r="P7" s="44"/>
      <c r="Q7" s="44"/>
      <c r="R7" s="122"/>
    </row>
    <row r="8" ht="21.95" customHeight="1" spans="2:17">
      <c r="B8" s="109" t="s">
        <v>76</v>
      </c>
      <c r="C8" s="67">
        <v>1100.7</v>
      </c>
      <c r="D8" s="67">
        <v>1100.7</v>
      </c>
      <c r="E8" s="67">
        <v>1100.7</v>
      </c>
      <c r="F8" s="67">
        <v>1100.7</v>
      </c>
      <c r="G8" s="42"/>
      <c r="H8" s="42"/>
      <c r="I8" s="42"/>
      <c r="J8" s="42"/>
      <c r="K8" s="66"/>
      <c r="L8" s="66"/>
      <c r="M8" s="66"/>
      <c r="N8" s="42"/>
      <c r="O8" s="42"/>
      <c r="P8" s="42"/>
      <c r="Q8" s="42"/>
    </row>
    <row r="9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M22" sqref="M22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93"/>
      <c r="B1" s="38"/>
      <c r="C1" s="100"/>
      <c r="D1" s="2"/>
      <c r="E1" s="2"/>
      <c r="F1" s="2"/>
      <c r="G1" s="2" t="s">
        <v>3</v>
      </c>
      <c r="H1" s="2"/>
      <c r="I1" s="2"/>
      <c r="J1" s="3"/>
    </row>
    <row r="2" ht="22.9" customHeight="1" spans="1:10">
      <c r="A2" s="93"/>
      <c r="B2" s="4" t="s">
        <v>84</v>
      </c>
      <c r="C2" s="4"/>
      <c r="D2" s="4"/>
      <c r="E2" s="4"/>
      <c r="F2" s="4"/>
      <c r="G2" s="4"/>
      <c r="H2" s="4"/>
      <c r="I2" s="4"/>
      <c r="J2" s="3" t="s">
        <v>4</v>
      </c>
    </row>
    <row r="3" ht="19.5" customHeight="1" spans="1:10">
      <c r="A3" s="93"/>
      <c r="B3" s="6" t="s">
        <v>85</v>
      </c>
      <c r="C3" s="6"/>
      <c r="D3" s="5"/>
      <c r="E3" s="5"/>
      <c r="F3" s="5"/>
      <c r="G3" s="5"/>
      <c r="H3" s="7"/>
      <c r="I3" s="7" t="s">
        <v>7</v>
      </c>
      <c r="J3" s="3"/>
    </row>
    <row r="4" ht="24.4" customHeight="1" spans="1:10">
      <c r="A4" s="93"/>
      <c r="B4" s="9" t="s">
        <v>86</v>
      </c>
      <c r="C4" s="9" t="s">
        <v>13</v>
      </c>
      <c r="D4" s="9" t="s">
        <v>83</v>
      </c>
      <c r="E4" s="9"/>
      <c r="F4" s="9"/>
      <c r="G4" s="9"/>
      <c r="H4" s="9" t="s">
        <v>17</v>
      </c>
      <c r="I4" s="9" t="s">
        <v>18</v>
      </c>
      <c r="J4" s="3"/>
    </row>
    <row r="5" s="1" customFormat="1" ht="39.2" customHeight="1" spans="1:10">
      <c r="A5" s="93"/>
      <c r="B5" s="9"/>
      <c r="C5" s="9"/>
      <c r="D5" s="9" t="s">
        <v>72</v>
      </c>
      <c r="E5" s="9" t="s">
        <v>14</v>
      </c>
      <c r="F5" s="9" t="s">
        <v>15</v>
      </c>
      <c r="G5" s="9" t="s">
        <v>16</v>
      </c>
      <c r="H5" s="9"/>
      <c r="I5" s="9"/>
      <c r="J5" s="3"/>
    </row>
    <row r="6" ht="22.9" customHeight="1" spans="1:10">
      <c r="A6" s="93"/>
      <c r="B6" s="12" t="s">
        <v>13</v>
      </c>
      <c r="C6" s="95">
        <f>D6</f>
        <v>1100.7</v>
      </c>
      <c r="D6" s="95">
        <f>E6</f>
        <v>1100.7</v>
      </c>
      <c r="E6" s="95">
        <f>E8+E11+E15+E19</f>
        <v>1100.7</v>
      </c>
      <c r="F6" s="44"/>
      <c r="G6" s="44"/>
      <c r="H6" s="44"/>
      <c r="I6" s="44"/>
      <c r="J6" s="16"/>
    </row>
    <row r="7" ht="21.95" customHeight="1" spans="2:9">
      <c r="B7" s="109" t="s">
        <v>76</v>
      </c>
      <c r="C7" s="110">
        <v>1100.7</v>
      </c>
      <c r="D7" s="110">
        <v>1100.7</v>
      </c>
      <c r="E7" s="110">
        <v>1100.7</v>
      </c>
      <c r="F7" s="42"/>
      <c r="G7" s="42"/>
      <c r="H7" s="42"/>
      <c r="I7" s="42"/>
    </row>
    <row r="8" ht="21.95" customHeight="1" spans="2:9">
      <c r="B8" s="111" t="s">
        <v>87</v>
      </c>
      <c r="C8" s="110">
        <v>706.3</v>
      </c>
      <c r="D8" s="110">
        <v>706.3</v>
      </c>
      <c r="E8" s="110">
        <v>706.3</v>
      </c>
      <c r="F8" s="42"/>
      <c r="G8" s="42"/>
      <c r="H8" s="42"/>
      <c r="I8" s="42"/>
    </row>
    <row r="9" ht="21.95" customHeight="1" spans="2:9">
      <c r="B9" s="111" t="s">
        <v>88</v>
      </c>
      <c r="C9" s="110">
        <v>706.3</v>
      </c>
      <c r="D9" s="110">
        <v>706.3</v>
      </c>
      <c r="E9" s="110">
        <v>706.3</v>
      </c>
      <c r="F9" s="42"/>
      <c r="G9" s="42"/>
      <c r="H9" s="42"/>
      <c r="I9" s="42"/>
    </row>
    <row r="10" ht="21.95" customHeight="1" spans="2:9">
      <c r="B10" s="111" t="s">
        <v>89</v>
      </c>
      <c r="C10" s="110">
        <v>706.3</v>
      </c>
      <c r="D10" s="110">
        <v>706.3</v>
      </c>
      <c r="E10" s="110">
        <v>706.3</v>
      </c>
      <c r="F10" s="42"/>
      <c r="G10" s="42"/>
      <c r="H10" s="42"/>
      <c r="I10" s="42"/>
    </row>
    <row r="11" ht="21.95" customHeight="1" spans="2:9">
      <c r="B11" s="111" t="s">
        <v>90</v>
      </c>
      <c r="C11" s="110">
        <v>129.7</v>
      </c>
      <c r="D11" s="110">
        <v>129.7</v>
      </c>
      <c r="E11" s="110">
        <v>129.7</v>
      </c>
      <c r="F11" s="42"/>
      <c r="G11" s="42"/>
      <c r="H11" s="42"/>
      <c r="I11" s="42"/>
    </row>
    <row r="12" ht="21.95" customHeight="1" spans="2:9">
      <c r="B12" s="111" t="s">
        <v>91</v>
      </c>
      <c r="C12" s="110">
        <v>129.7</v>
      </c>
      <c r="D12" s="110">
        <v>129.7</v>
      </c>
      <c r="E12" s="110">
        <v>129.7</v>
      </c>
      <c r="F12" s="42"/>
      <c r="G12" s="42"/>
      <c r="H12" s="42"/>
      <c r="I12" s="42"/>
    </row>
    <row r="13" ht="21.95" customHeight="1" spans="2:9">
      <c r="B13" s="111" t="s">
        <v>92</v>
      </c>
      <c r="C13" s="110">
        <v>25.9</v>
      </c>
      <c r="D13" s="110">
        <v>25.9</v>
      </c>
      <c r="E13" s="110">
        <v>25.9</v>
      </c>
      <c r="F13" s="42"/>
      <c r="G13" s="42"/>
      <c r="H13" s="42"/>
      <c r="I13" s="42"/>
    </row>
    <row r="14" ht="21.95" customHeight="1" spans="2:9">
      <c r="B14" s="111" t="s">
        <v>93</v>
      </c>
      <c r="C14" s="110">
        <v>103.8</v>
      </c>
      <c r="D14" s="110">
        <v>103.8</v>
      </c>
      <c r="E14" s="110">
        <v>103.8</v>
      </c>
      <c r="F14" s="42"/>
      <c r="G14" s="42"/>
      <c r="H14" s="42"/>
      <c r="I14" s="42"/>
    </row>
    <row r="15" ht="21.95" customHeight="1" spans="2:9">
      <c r="B15" s="111" t="s">
        <v>94</v>
      </c>
      <c r="C15" s="110">
        <v>97.3</v>
      </c>
      <c r="D15" s="110">
        <v>97.3</v>
      </c>
      <c r="E15" s="110">
        <v>97.3</v>
      </c>
      <c r="F15" s="42"/>
      <c r="G15" s="42"/>
      <c r="H15" s="42"/>
      <c r="I15" s="42"/>
    </row>
    <row r="16" ht="21.95" customHeight="1" spans="2:9">
      <c r="B16" s="111" t="s">
        <v>95</v>
      </c>
      <c r="C16" s="110">
        <v>97.3</v>
      </c>
      <c r="D16" s="110">
        <v>97.3</v>
      </c>
      <c r="E16" s="110">
        <v>97.3</v>
      </c>
      <c r="F16" s="42"/>
      <c r="G16" s="42"/>
      <c r="H16" s="42"/>
      <c r="I16" s="42"/>
    </row>
    <row r="17" ht="21.95" customHeight="1" spans="2:9">
      <c r="B17" s="111" t="s">
        <v>96</v>
      </c>
      <c r="C17" s="110">
        <v>51.9</v>
      </c>
      <c r="D17" s="110">
        <v>51.9</v>
      </c>
      <c r="E17" s="110">
        <v>51.9</v>
      </c>
      <c r="F17" s="42"/>
      <c r="G17" s="42"/>
      <c r="H17" s="42"/>
      <c r="I17" s="42"/>
    </row>
    <row r="18" ht="21.95" customHeight="1" spans="2:9">
      <c r="B18" s="111" t="s">
        <v>97</v>
      </c>
      <c r="C18" s="110">
        <v>45.4</v>
      </c>
      <c r="D18" s="110">
        <v>45.4</v>
      </c>
      <c r="E18" s="110">
        <v>45.4</v>
      </c>
      <c r="F18" s="42"/>
      <c r="G18" s="42"/>
      <c r="H18" s="42"/>
      <c r="I18" s="42"/>
    </row>
    <row r="19" ht="21.95" customHeight="1" spans="2:9">
      <c r="B19" s="111" t="s">
        <v>98</v>
      </c>
      <c r="C19" s="110">
        <v>167.4</v>
      </c>
      <c r="D19" s="110">
        <v>167.4</v>
      </c>
      <c r="E19" s="110">
        <v>167.4</v>
      </c>
      <c r="F19" s="42"/>
      <c r="G19" s="42"/>
      <c r="H19" s="42"/>
      <c r="I19" s="42"/>
    </row>
    <row r="20" ht="21.95" customHeight="1" spans="2:9">
      <c r="B20" s="111" t="s">
        <v>99</v>
      </c>
      <c r="C20" s="110">
        <v>167.4</v>
      </c>
      <c r="D20" s="110">
        <v>167.4</v>
      </c>
      <c r="E20" s="110">
        <v>167.4</v>
      </c>
      <c r="F20" s="42"/>
      <c r="G20" s="42"/>
      <c r="H20" s="42"/>
      <c r="I20" s="42"/>
    </row>
    <row r="21" ht="21.95" customHeight="1" spans="2:9">
      <c r="B21" s="111" t="s">
        <v>100</v>
      </c>
      <c r="C21" s="110">
        <v>87.4</v>
      </c>
      <c r="D21" s="110">
        <v>87.4</v>
      </c>
      <c r="E21" s="110">
        <v>87.4</v>
      </c>
      <c r="F21" s="42"/>
      <c r="G21" s="42"/>
      <c r="H21" s="42"/>
      <c r="I21" s="42"/>
    </row>
    <row r="22" ht="21.95" customHeight="1" spans="2:9">
      <c r="B22" s="111" t="s">
        <v>101</v>
      </c>
      <c r="C22" s="110">
        <v>80</v>
      </c>
      <c r="D22" s="110">
        <v>80</v>
      </c>
      <c r="E22" s="110">
        <v>80</v>
      </c>
      <c r="F22" s="42"/>
      <c r="G22" s="42"/>
      <c r="H22" s="42"/>
      <c r="I22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0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topLeftCell="B1" workbookViewId="0">
      <pane ySplit="5" topLeftCell="A6" activePane="bottomLeft" state="frozen"/>
      <selection/>
      <selection pane="bottomLeft" activeCell="O14" sqref="O14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8"/>
      <c r="C1" s="100"/>
      <c r="D1" s="2"/>
      <c r="E1" s="2"/>
      <c r="F1" s="2"/>
      <c r="G1" s="2" t="s">
        <v>3</v>
      </c>
      <c r="H1" s="2"/>
      <c r="I1" s="2"/>
      <c r="J1" s="3"/>
    </row>
    <row r="2" ht="22.9" customHeight="1" spans="1:10">
      <c r="A2" s="69"/>
      <c r="B2" s="4" t="s">
        <v>102</v>
      </c>
      <c r="C2" s="4"/>
      <c r="D2" s="4"/>
      <c r="E2" s="4"/>
      <c r="F2" s="4"/>
      <c r="G2" s="4"/>
      <c r="H2" s="4"/>
      <c r="I2" s="4"/>
      <c r="J2" s="3" t="s">
        <v>4</v>
      </c>
    </row>
    <row r="3" ht="19.5" customHeight="1" spans="1:10">
      <c r="A3" s="8"/>
      <c r="B3" s="6" t="s">
        <v>103</v>
      </c>
      <c r="C3" s="6"/>
      <c r="D3" s="5"/>
      <c r="E3" s="5"/>
      <c r="F3" s="5"/>
      <c r="G3" s="5"/>
      <c r="H3" s="7"/>
      <c r="I3" s="7" t="s">
        <v>7</v>
      </c>
      <c r="J3" s="3"/>
    </row>
    <row r="4" ht="24.4" customHeight="1" spans="1:10">
      <c r="A4" s="8"/>
      <c r="B4" s="9" t="s">
        <v>104</v>
      </c>
      <c r="C4" s="9" t="s">
        <v>13</v>
      </c>
      <c r="D4" s="9" t="s">
        <v>83</v>
      </c>
      <c r="E4" s="9"/>
      <c r="F4" s="9"/>
      <c r="G4" s="9"/>
      <c r="H4" s="9" t="s">
        <v>17</v>
      </c>
      <c r="I4" s="9" t="s">
        <v>18</v>
      </c>
      <c r="J4" s="3"/>
    </row>
    <row r="5" ht="39.2" customHeight="1" spans="1:10">
      <c r="A5" s="8"/>
      <c r="B5" s="9"/>
      <c r="C5" s="9"/>
      <c r="D5" s="9" t="s">
        <v>72</v>
      </c>
      <c r="E5" s="9" t="s">
        <v>14</v>
      </c>
      <c r="F5" s="9" t="s">
        <v>15</v>
      </c>
      <c r="G5" s="9" t="s">
        <v>16</v>
      </c>
      <c r="H5" s="9"/>
      <c r="I5" s="9"/>
      <c r="J5" s="3"/>
    </row>
    <row r="6" ht="22.9" customHeight="1" spans="1:10">
      <c r="A6" s="11"/>
      <c r="B6" s="12" t="s">
        <v>105</v>
      </c>
      <c r="C6" s="95">
        <v>1100.7</v>
      </c>
      <c r="D6" s="95">
        <v>1100.7</v>
      </c>
      <c r="E6" s="95">
        <v>1100.7</v>
      </c>
      <c r="F6" s="44"/>
      <c r="G6" s="44"/>
      <c r="H6" s="44"/>
      <c r="I6" s="44"/>
      <c r="J6" s="16"/>
    </row>
    <row r="7" ht="22.9" customHeight="1" spans="2:9">
      <c r="B7" s="101" t="s">
        <v>106</v>
      </c>
      <c r="C7" s="102">
        <v>1100.7</v>
      </c>
      <c r="D7" s="102">
        <v>1100.7</v>
      </c>
      <c r="E7" s="103">
        <v>1100.7</v>
      </c>
      <c r="F7" s="42"/>
      <c r="G7" s="42"/>
      <c r="H7" s="42"/>
      <c r="I7" s="42"/>
    </row>
    <row r="8" ht="22.9" customHeight="1" spans="2:9">
      <c r="B8" s="101" t="s">
        <v>107</v>
      </c>
      <c r="C8" s="102">
        <f t="shared" ref="C8:C16" si="0">D8</f>
        <v>1010.1</v>
      </c>
      <c r="D8" s="102">
        <f t="shared" ref="D8:D16" si="1">E8</f>
        <v>1010.1</v>
      </c>
      <c r="E8" s="103">
        <v>1010.1</v>
      </c>
      <c r="F8" s="42"/>
      <c r="G8" s="42"/>
      <c r="H8" s="42"/>
      <c r="I8" s="42"/>
    </row>
    <row r="9" ht="22.9" customHeight="1" spans="2:9">
      <c r="B9" s="104" t="s">
        <v>108</v>
      </c>
      <c r="C9" s="102">
        <f t="shared" si="0"/>
        <v>478</v>
      </c>
      <c r="D9" s="102">
        <f t="shared" si="1"/>
        <v>478</v>
      </c>
      <c r="E9" s="103">
        <v>478</v>
      </c>
      <c r="F9" s="42"/>
      <c r="G9" s="42"/>
      <c r="H9" s="42"/>
      <c r="I9" s="42"/>
    </row>
    <row r="10" ht="22.9" customHeight="1" spans="2:9">
      <c r="B10" s="104" t="s">
        <v>109</v>
      </c>
      <c r="C10" s="102">
        <f t="shared" si="0"/>
        <v>228.5</v>
      </c>
      <c r="D10" s="102">
        <f t="shared" si="1"/>
        <v>228.5</v>
      </c>
      <c r="E10" s="103">
        <v>228.5</v>
      </c>
      <c r="F10" s="42"/>
      <c r="G10" s="42"/>
      <c r="H10" s="42"/>
      <c r="I10" s="42"/>
    </row>
    <row r="11" ht="22.9" customHeight="1" spans="2:9">
      <c r="B11" s="104" t="s">
        <v>110</v>
      </c>
      <c r="C11" s="102">
        <f t="shared" si="0"/>
        <v>103.8</v>
      </c>
      <c r="D11" s="102">
        <f t="shared" si="1"/>
        <v>103.8</v>
      </c>
      <c r="E11" s="103">
        <v>103.8</v>
      </c>
      <c r="F11" s="42"/>
      <c r="G11" s="42"/>
      <c r="H11" s="42"/>
      <c r="I11" s="42"/>
    </row>
    <row r="12" ht="22.9" customHeight="1" spans="2:9">
      <c r="B12" s="104" t="s">
        <v>111</v>
      </c>
      <c r="C12" s="102">
        <f t="shared" si="0"/>
        <v>51.9</v>
      </c>
      <c r="D12" s="102">
        <f t="shared" si="1"/>
        <v>51.9</v>
      </c>
      <c r="E12" s="103">
        <v>51.9</v>
      </c>
      <c r="F12" s="42"/>
      <c r="G12" s="42"/>
      <c r="H12" s="42"/>
      <c r="I12" s="42"/>
    </row>
    <row r="13" ht="22.9" customHeight="1" spans="2:9">
      <c r="B13" s="104" t="s">
        <v>112</v>
      </c>
      <c r="C13" s="102">
        <f t="shared" si="0"/>
        <v>45.4</v>
      </c>
      <c r="D13" s="102">
        <f t="shared" si="1"/>
        <v>45.4</v>
      </c>
      <c r="E13" s="103">
        <v>45.4</v>
      </c>
      <c r="F13" s="42"/>
      <c r="G13" s="42"/>
      <c r="H13" s="42"/>
      <c r="I13" s="42"/>
    </row>
    <row r="14" ht="22.9" customHeight="1" spans="2:9">
      <c r="B14" s="104" t="s">
        <v>113</v>
      </c>
      <c r="C14" s="102">
        <f t="shared" si="0"/>
        <v>15.1</v>
      </c>
      <c r="D14" s="102">
        <f t="shared" si="1"/>
        <v>15.1</v>
      </c>
      <c r="E14" s="103">
        <v>15.1</v>
      </c>
      <c r="F14" s="42"/>
      <c r="G14" s="42"/>
      <c r="H14" s="42"/>
      <c r="I14" s="42"/>
    </row>
    <row r="15" ht="22.9" customHeight="1" spans="2:9">
      <c r="B15" s="104" t="s">
        <v>114</v>
      </c>
      <c r="C15" s="102">
        <f t="shared" si="0"/>
        <v>87.4</v>
      </c>
      <c r="D15" s="102">
        <f t="shared" si="1"/>
        <v>87.4</v>
      </c>
      <c r="E15" s="103">
        <v>87.4</v>
      </c>
      <c r="F15" s="42"/>
      <c r="G15" s="42"/>
      <c r="H15" s="42"/>
      <c r="I15" s="42"/>
    </row>
    <row r="16" ht="22.9" customHeight="1" spans="2:9">
      <c r="B16" s="104" t="s">
        <v>115</v>
      </c>
      <c r="C16" s="102">
        <f t="shared" si="0"/>
        <v>0</v>
      </c>
      <c r="D16" s="102">
        <f t="shared" si="1"/>
        <v>0</v>
      </c>
      <c r="E16" s="103">
        <f>F16</f>
        <v>0</v>
      </c>
      <c r="F16" s="42"/>
      <c r="G16" s="42"/>
      <c r="H16" s="42"/>
      <c r="I16" s="42"/>
    </row>
    <row r="17" ht="22.9" customHeight="1" spans="2:9">
      <c r="B17" s="104" t="s">
        <v>116</v>
      </c>
      <c r="C17" s="102">
        <f t="shared" ref="C17:C28" si="2">E17</f>
        <v>52.6</v>
      </c>
      <c r="D17" s="102">
        <v>52.6</v>
      </c>
      <c r="E17" s="103">
        <v>52.6</v>
      </c>
      <c r="F17" s="42"/>
      <c r="G17" s="42"/>
      <c r="H17" s="42"/>
      <c r="I17" s="42"/>
    </row>
    <row r="18" ht="22.9" customHeight="1" spans="2:9">
      <c r="B18" s="104" t="s">
        <v>117</v>
      </c>
      <c r="C18" s="102">
        <f t="shared" si="2"/>
        <v>11.6</v>
      </c>
      <c r="D18" s="102">
        <v>11.6</v>
      </c>
      <c r="E18" s="103">
        <v>11.6</v>
      </c>
      <c r="F18" s="42"/>
      <c r="G18" s="42"/>
      <c r="H18" s="42"/>
      <c r="I18" s="42"/>
    </row>
    <row r="19" ht="22.9" customHeight="1" spans="2:9">
      <c r="B19" s="104" t="s">
        <v>118</v>
      </c>
      <c r="C19" s="102">
        <f t="shared" si="2"/>
        <v>6.5</v>
      </c>
      <c r="D19" s="102">
        <v>6.5</v>
      </c>
      <c r="E19" s="103">
        <v>6.5</v>
      </c>
      <c r="F19" s="42"/>
      <c r="G19" s="42"/>
      <c r="H19" s="42"/>
      <c r="I19" s="42"/>
    </row>
    <row r="20" ht="22.9" customHeight="1" spans="2:9">
      <c r="B20" s="104" t="s">
        <v>119</v>
      </c>
      <c r="C20" s="102">
        <f t="shared" si="2"/>
        <v>0</v>
      </c>
      <c r="D20" s="102"/>
      <c r="E20" s="103"/>
      <c r="F20" s="42"/>
      <c r="G20" s="42"/>
      <c r="H20" s="42"/>
      <c r="I20" s="42"/>
    </row>
    <row r="21" ht="22.9" customHeight="1" spans="2:9">
      <c r="B21" s="104" t="s">
        <v>120</v>
      </c>
      <c r="C21" s="102">
        <f t="shared" si="2"/>
        <v>12</v>
      </c>
      <c r="D21" s="102">
        <v>12</v>
      </c>
      <c r="E21" s="103">
        <v>12</v>
      </c>
      <c r="F21" s="42"/>
      <c r="G21" s="42"/>
      <c r="H21" s="42"/>
      <c r="I21" s="42"/>
    </row>
    <row r="22" ht="22.9" customHeight="1" spans="2:9">
      <c r="B22" s="104" t="s">
        <v>121</v>
      </c>
      <c r="C22" s="102">
        <f t="shared" si="2"/>
        <v>4.8</v>
      </c>
      <c r="D22" s="102">
        <v>4.8</v>
      </c>
      <c r="E22" s="103">
        <v>4.8</v>
      </c>
      <c r="F22" s="42"/>
      <c r="G22" s="42"/>
      <c r="H22" s="42"/>
      <c r="I22" s="42"/>
    </row>
    <row r="23" ht="22.9" customHeight="1" spans="2:9">
      <c r="B23" s="104" t="s">
        <v>122</v>
      </c>
      <c r="C23" s="102">
        <f t="shared" si="2"/>
        <v>0</v>
      </c>
      <c r="D23" s="102"/>
      <c r="E23" s="103"/>
      <c r="F23" s="42"/>
      <c r="G23" s="42"/>
      <c r="H23" s="42"/>
      <c r="I23" s="42"/>
    </row>
    <row r="24" ht="22.9" customHeight="1" spans="2:9">
      <c r="B24" s="104" t="s">
        <v>123</v>
      </c>
      <c r="C24" s="102">
        <f t="shared" si="2"/>
        <v>14</v>
      </c>
      <c r="D24" s="102">
        <v>14</v>
      </c>
      <c r="E24" s="103">
        <v>14</v>
      </c>
      <c r="F24" s="42"/>
      <c r="G24" s="42"/>
      <c r="H24" s="42"/>
      <c r="I24" s="42"/>
    </row>
    <row r="25" ht="22.9" customHeight="1" spans="2:9">
      <c r="B25" s="104" t="s">
        <v>124</v>
      </c>
      <c r="C25" s="102">
        <f t="shared" si="2"/>
        <v>1.9</v>
      </c>
      <c r="D25" s="102">
        <v>1.9</v>
      </c>
      <c r="E25" s="103">
        <v>1.9</v>
      </c>
      <c r="F25" s="42"/>
      <c r="G25" s="42"/>
      <c r="H25" s="42"/>
      <c r="I25" s="42"/>
    </row>
    <row r="26" ht="22.9" customHeight="1" spans="2:9">
      <c r="B26" s="104" t="s">
        <v>125</v>
      </c>
      <c r="C26" s="102">
        <f t="shared" si="2"/>
        <v>0</v>
      </c>
      <c r="D26" s="102">
        <f>F26</f>
        <v>0</v>
      </c>
      <c r="E26" s="103">
        <f>G26</f>
        <v>0</v>
      </c>
      <c r="F26" s="42"/>
      <c r="G26" s="42"/>
      <c r="H26" s="42"/>
      <c r="I26" s="42"/>
    </row>
    <row r="27" ht="22.9" customHeight="1" spans="2:9">
      <c r="B27" s="104" t="s">
        <v>126</v>
      </c>
      <c r="C27" s="102">
        <f t="shared" si="2"/>
        <v>0</v>
      </c>
      <c r="D27" s="102">
        <f>F27</f>
        <v>0</v>
      </c>
      <c r="E27" s="103">
        <f>G27</f>
        <v>0</v>
      </c>
      <c r="F27" s="42"/>
      <c r="G27" s="42"/>
      <c r="H27" s="42"/>
      <c r="I27" s="42"/>
    </row>
    <row r="28" ht="22.9" customHeight="1" spans="2:9">
      <c r="B28" s="105" t="s">
        <v>127</v>
      </c>
      <c r="C28" s="102">
        <f t="shared" si="2"/>
        <v>1.8</v>
      </c>
      <c r="D28" s="102">
        <v>1.8</v>
      </c>
      <c r="E28" s="103">
        <v>1.8</v>
      </c>
      <c r="F28" s="42"/>
      <c r="G28" s="42"/>
      <c r="H28" s="42"/>
      <c r="I28" s="42"/>
    </row>
    <row r="29" ht="22.9" customHeight="1" spans="2:9">
      <c r="B29" s="105" t="s">
        <v>128</v>
      </c>
      <c r="C29" s="102">
        <f t="shared" ref="C29:C33" si="3">D29</f>
        <v>38</v>
      </c>
      <c r="D29" s="102">
        <f t="shared" ref="D29:D33" si="4">E29</f>
        <v>38</v>
      </c>
      <c r="E29" s="103">
        <v>38</v>
      </c>
      <c r="F29" s="42"/>
      <c r="G29" s="42"/>
      <c r="H29" s="42"/>
      <c r="I29" s="42"/>
    </row>
    <row r="30" ht="22.9" customHeight="1" spans="2:9">
      <c r="B30" s="105" t="s">
        <v>129</v>
      </c>
      <c r="C30" s="102">
        <f t="shared" si="3"/>
        <v>0</v>
      </c>
      <c r="D30" s="102">
        <f t="shared" si="4"/>
        <v>0</v>
      </c>
      <c r="E30" s="103">
        <f t="shared" ref="E30:E33" si="5">F30</f>
        <v>0</v>
      </c>
      <c r="F30" s="42"/>
      <c r="G30" s="42"/>
      <c r="H30" s="42"/>
      <c r="I30" s="42"/>
    </row>
    <row r="31" ht="22.9" customHeight="1" spans="2:9">
      <c r="B31" s="105" t="s">
        <v>130</v>
      </c>
      <c r="C31" s="102">
        <f t="shared" si="3"/>
        <v>22.3</v>
      </c>
      <c r="D31" s="102">
        <f t="shared" si="4"/>
        <v>22.3</v>
      </c>
      <c r="E31" s="103">
        <v>22.3</v>
      </c>
      <c r="F31" s="42"/>
      <c r="G31" s="42"/>
      <c r="H31" s="42"/>
      <c r="I31" s="42"/>
    </row>
    <row r="32" ht="22.9" customHeight="1" spans="2:9">
      <c r="B32" s="105" t="s">
        <v>131</v>
      </c>
      <c r="C32" s="102">
        <f t="shared" si="3"/>
        <v>15.7</v>
      </c>
      <c r="D32" s="102">
        <f t="shared" si="4"/>
        <v>15.7</v>
      </c>
      <c r="E32" s="103">
        <v>15.7</v>
      </c>
      <c r="F32" s="42"/>
      <c r="G32" s="42"/>
      <c r="H32" s="42"/>
      <c r="I32" s="42"/>
    </row>
    <row r="33" ht="22.9" customHeight="1" spans="2:9">
      <c r="B33" s="105" t="s">
        <v>132</v>
      </c>
      <c r="C33" s="102">
        <f t="shared" si="3"/>
        <v>0</v>
      </c>
      <c r="D33" s="102">
        <f t="shared" si="4"/>
        <v>0</v>
      </c>
      <c r="E33" s="103">
        <f t="shared" si="5"/>
        <v>0</v>
      </c>
      <c r="F33" s="42"/>
      <c r="G33" s="42"/>
      <c r="H33" s="42"/>
      <c r="I33" s="42"/>
    </row>
    <row r="34" ht="22.9" customHeight="1" spans="2:5">
      <c r="B34" s="106"/>
      <c r="C34" s="107"/>
      <c r="D34" s="107"/>
      <c r="E34" s="107"/>
    </row>
    <row r="35" spans="3:5">
      <c r="C35" s="108"/>
      <c r="D35" s="108"/>
      <c r="E35" s="108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workbookViewId="0">
      <selection activeCell="F36" sqref="F3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86"/>
      <c r="B1" s="87"/>
      <c r="C1" s="88"/>
      <c r="F1" s="88"/>
      <c r="G1" s="88" t="s">
        <v>3</v>
      </c>
      <c r="H1" s="88" t="s">
        <v>3</v>
      </c>
      <c r="I1" s="88" t="s">
        <v>3</v>
      </c>
      <c r="J1" s="88" t="s">
        <v>3</v>
      </c>
      <c r="K1" s="3" t="s">
        <v>4</v>
      </c>
    </row>
    <row r="2" ht="22.9" customHeight="1" spans="1:11">
      <c r="A2" s="89"/>
      <c r="B2" s="4" t="s">
        <v>133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89"/>
      <c r="B3" s="90" t="s">
        <v>134</v>
      </c>
      <c r="C3" s="90"/>
      <c r="F3" s="91"/>
      <c r="G3" s="92"/>
      <c r="H3" s="92"/>
      <c r="I3" s="92"/>
      <c r="J3" s="92" t="s">
        <v>7</v>
      </c>
      <c r="K3" s="3"/>
    </row>
    <row r="4" ht="21.75" customHeight="1" spans="1:11">
      <c r="A4" s="89"/>
      <c r="B4" s="55" t="s">
        <v>8</v>
      </c>
      <c r="C4" s="55"/>
      <c r="D4" s="55" t="s">
        <v>9</v>
      </c>
      <c r="E4" s="55"/>
      <c r="F4" s="55"/>
      <c r="G4" s="55"/>
      <c r="H4" s="55"/>
      <c r="I4" s="55"/>
      <c r="J4" s="55"/>
      <c r="K4" s="3"/>
    </row>
    <row r="5" ht="24.4" customHeight="1" spans="1:11">
      <c r="A5" s="89"/>
      <c r="B5" s="55" t="s">
        <v>10</v>
      </c>
      <c r="C5" s="55" t="s">
        <v>11</v>
      </c>
      <c r="D5" s="55" t="s">
        <v>12</v>
      </c>
      <c r="E5" s="55" t="s">
        <v>11</v>
      </c>
      <c r="F5" s="55" t="s">
        <v>10</v>
      </c>
      <c r="G5" s="55" t="s">
        <v>11</v>
      </c>
      <c r="H5" s="55"/>
      <c r="I5" s="55"/>
      <c r="J5" s="55"/>
      <c r="K5" s="3"/>
    </row>
    <row r="6" ht="22.5" customHeight="1" spans="1:11">
      <c r="A6" s="93"/>
      <c r="B6" s="55"/>
      <c r="C6" s="55"/>
      <c r="D6" s="55"/>
      <c r="E6" s="55"/>
      <c r="F6" s="55"/>
      <c r="G6" s="9" t="s">
        <v>13</v>
      </c>
      <c r="H6" s="9" t="s">
        <v>14</v>
      </c>
      <c r="I6" s="9" t="s">
        <v>15</v>
      </c>
      <c r="J6" s="9" t="s">
        <v>16</v>
      </c>
      <c r="K6" s="3"/>
    </row>
    <row r="7" ht="19.5" customHeight="1" spans="1:11">
      <c r="A7" s="94"/>
      <c r="B7" s="17" t="s">
        <v>19</v>
      </c>
      <c r="C7" s="95">
        <v>1100.7</v>
      </c>
      <c r="D7" s="17" t="s">
        <v>20</v>
      </c>
      <c r="E7" s="95">
        <v>1100.7</v>
      </c>
      <c r="F7" s="17" t="s">
        <v>21</v>
      </c>
      <c r="G7" s="15"/>
      <c r="H7" s="15"/>
      <c r="I7" s="15"/>
      <c r="J7" s="15"/>
      <c r="K7" s="98"/>
    </row>
    <row r="8" ht="19.5" customHeight="1" spans="1:10">
      <c r="A8" s="94"/>
      <c r="B8" s="17" t="s">
        <v>22</v>
      </c>
      <c r="C8" s="15"/>
      <c r="D8" s="17" t="s">
        <v>23</v>
      </c>
      <c r="E8" s="95">
        <v>1048.1</v>
      </c>
      <c r="F8" s="17" t="s">
        <v>24</v>
      </c>
      <c r="G8" s="15"/>
      <c r="H8" s="15"/>
      <c r="I8" s="15"/>
      <c r="J8" s="15"/>
    </row>
    <row r="9" ht="19.5" customHeight="1" spans="1:10">
      <c r="A9" s="94"/>
      <c r="B9" s="17" t="s">
        <v>25</v>
      </c>
      <c r="C9" s="15"/>
      <c r="D9" s="17" t="s">
        <v>26</v>
      </c>
      <c r="E9" s="95">
        <v>52.6</v>
      </c>
      <c r="F9" s="17" t="s">
        <v>27</v>
      </c>
      <c r="G9" s="15"/>
      <c r="H9" s="15"/>
      <c r="I9" s="15"/>
      <c r="J9" s="15"/>
    </row>
    <row r="10" ht="19.5" customHeight="1" spans="1:10">
      <c r="A10" s="94"/>
      <c r="B10" s="17" t="s">
        <v>37</v>
      </c>
      <c r="C10" s="15"/>
      <c r="D10" s="17" t="s">
        <v>29</v>
      </c>
      <c r="E10" s="95"/>
      <c r="F10" s="17" t="s">
        <v>30</v>
      </c>
      <c r="G10" s="15"/>
      <c r="H10" s="15"/>
      <c r="I10" s="15"/>
      <c r="J10" s="15"/>
    </row>
    <row r="11" ht="19.5" customHeight="1" spans="1:10">
      <c r="A11" s="94"/>
      <c r="B11" s="17" t="s">
        <v>37</v>
      </c>
      <c r="C11" s="15"/>
      <c r="D11" s="17" t="s">
        <v>32</v>
      </c>
      <c r="E11" s="95"/>
      <c r="F11" s="17" t="s">
        <v>33</v>
      </c>
      <c r="G11" s="96">
        <v>706.3</v>
      </c>
      <c r="H11" s="96">
        <v>706.3</v>
      </c>
      <c r="I11" s="15"/>
      <c r="J11" s="15"/>
    </row>
    <row r="12" ht="19.5" customHeight="1" spans="1:10">
      <c r="A12" s="94"/>
      <c r="B12" s="17" t="s">
        <v>37</v>
      </c>
      <c r="C12" s="15"/>
      <c r="D12" s="17" t="s">
        <v>35</v>
      </c>
      <c r="E12" s="15"/>
      <c r="F12" s="17" t="s">
        <v>36</v>
      </c>
      <c r="G12" s="96"/>
      <c r="H12" s="96"/>
      <c r="I12" s="15"/>
      <c r="J12" s="15"/>
    </row>
    <row r="13" ht="19.5" customHeight="1" spans="1:10">
      <c r="A13" s="94"/>
      <c r="B13" s="17"/>
      <c r="C13" s="15"/>
      <c r="D13" s="17" t="s">
        <v>37</v>
      </c>
      <c r="E13" s="15"/>
      <c r="F13" s="17" t="s">
        <v>38</v>
      </c>
      <c r="G13" s="96"/>
      <c r="H13" s="96"/>
      <c r="I13" s="15"/>
      <c r="J13" s="15"/>
    </row>
    <row r="14" ht="19.5" customHeight="1" spans="1:10">
      <c r="A14" s="94"/>
      <c r="B14" s="17" t="s">
        <v>37</v>
      </c>
      <c r="C14" s="15"/>
      <c r="D14" s="17" t="s">
        <v>37</v>
      </c>
      <c r="E14" s="15"/>
      <c r="F14" s="17" t="s">
        <v>40</v>
      </c>
      <c r="G14" s="95">
        <v>129.7</v>
      </c>
      <c r="H14" s="95">
        <v>129.7</v>
      </c>
      <c r="I14" s="15"/>
      <c r="J14" s="15"/>
    </row>
    <row r="15" ht="19.5" customHeight="1" spans="1:10">
      <c r="A15" s="94"/>
      <c r="B15" s="17" t="s">
        <v>37</v>
      </c>
      <c r="C15" s="15"/>
      <c r="D15" s="17" t="s">
        <v>37</v>
      </c>
      <c r="E15" s="15"/>
      <c r="F15" s="17" t="s">
        <v>42</v>
      </c>
      <c r="G15" s="96"/>
      <c r="H15" s="96"/>
      <c r="I15" s="15"/>
      <c r="J15" s="15"/>
    </row>
    <row r="16" ht="19.5" customHeight="1" spans="1:10">
      <c r="A16" s="94"/>
      <c r="B16" s="17" t="s">
        <v>37</v>
      </c>
      <c r="C16" s="15"/>
      <c r="D16" s="17" t="s">
        <v>37</v>
      </c>
      <c r="E16" s="15"/>
      <c r="F16" s="17" t="s">
        <v>43</v>
      </c>
      <c r="G16" s="96">
        <v>97.3</v>
      </c>
      <c r="H16" s="96">
        <v>97.3</v>
      </c>
      <c r="I16" s="15"/>
      <c r="J16" s="15"/>
    </row>
    <row r="17" ht="19.5" customHeight="1" spans="1:10">
      <c r="A17" s="94"/>
      <c r="B17" s="17" t="s">
        <v>37</v>
      </c>
      <c r="C17" s="15"/>
      <c r="D17" s="17" t="s">
        <v>37</v>
      </c>
      <c r="E17" s="15"/>
      <c r="F17" s="17" t="s">
        <v>44</v>
      </c>
      <c r="G17" s="96"/>
      <c r="H17" s="96"/>
      <c r="I17" s="15"/>
      <c r="J17" s="15"/>
    </row>
    <row r="18" ht="19.5" customHeight="1" spans="1:10">
      <c r="A18" s="94"/>
      <c r="B18" s="17" t="s">
        <v>37</v>
      </c>
      <c r="C18" s="15"/>
      <c r="D18" s="17" t="s">
        <v>37</v>
      </c>
      <c r="E18" s="15"/>
      <c r="F18" s="17" t="s">
        <v>45</v>
      </c>
      <c r="G18" s="96"/>
      <c r="H18" s="96"/>
      <c r="I18" s="15"/>
      <c r="J18" s="15"/>
    </row>
    <row r="19" ht="19.5" customHeight="1" spans="1:10">
      <c r="A19" s="94"/>
      <c r="B19" s="17" t="s">
        <v>37</v>
      </c>
      <c r="C19" s="15"/>
      <c r="D19" s="17" t="s">
        <v>37</v>
      </c>
      <c r="E19" s="15"/>
      <c r="F19" s="17" t="s">
        <v>46</v>
      </c>
      <c r="G19" s="96"/>
      <c r="H19" s="96"/>
      <c r="I19" s="15"/>
      <c r="J19" s="15"/>
    </row>
    <row r="20" ht="19.5" customHeight="1" spans="1:10">
      <c r="A20" s="94"/>
      <c r="B20" s="17" t="s">
        <v>37</v>
      </c>
      <c r="C20" s="15"/>
      <c r="D20" s="17" t="s">
        <v>37</v>
      </c>
      <c r="E20" s="15"/>
      <c r="F20" s="17" t="s">
        <v>47</v>
      </c>
      <c r="G20" s="96"/>
      <c r="H20" s="96"/>
      <c r="I20" s="15"/>
      <c r="J20" s="15"/>
    </row>
    <row r="21" ht="19.5" customHeight="1" spans="1:10">
      <c r="A21" s="94"/>
      <c r="B21" s="17" t="s">
        <v>37</v>
      </c>
      <c r="C21" s="15"/>
      <c r="D21" s="17" t="s">
        <v>37</v>
      </c>
      <c r="E21" s="15"/>
      <c r="F21" s="17" t="s">
        <v>48</v>
      </c>
      <c r="G21" s="96"/>
      <c r="H21" s="96"/>
      <c r="I21" s="15"/>
      <c r="J21" s="15"/>
    </row>
    <row r="22" ht="19.5" customHeight="1" spans="1:10">
      <c r="A22" s="94"/>
      <c r="B22" s="17" t="s">
        <v>37</v>
      </c>
      <c r="C22" s="15"/>
      <c r="D22" s="17" t="s">
        <v>37</v>
      </c>
      <c r="E22" s="15"/>
      <c r="F22" s="17" t="s">
        <v>49</v>
      </c>
      <c r="G22" s="96"/>
      <c r="H22" s="96"/>
      <c r="I22" s="15"/>
      <c r="J22" s="15"/>
    </row>
    <row r="23" ht="19.5" customHeight="1" spans="1:10">
      <c r="A23" s="94"/>
      <c r="B23" s="17" t="s">
        <v>37</v>
      </c>
      <c r="C23" s="15"/>
      <c r="D23" s="17" t="s">
        <v>37</v>
      </c>
      <c r="E23" s="15"/>
      <c r="F23" s="17" t="s">
        <v>50</v>
      </c>
      <c r="G23" s="96"/>
      <c r="H23" s="96"/>
      <c r="I23" s="15"/>
      <c r="J23" s="15"/>
    </row>
    <row r="24" ht="19.5" customHeight="1" spans="1:10">
      <c r="A24" s="94"/>
      <c r="B24" s="17" t="s">
        <v>37</v>
      </c>
      <c r="C24" s="15"/>
      <c r="D24" s="17" t="s">
        <v>37</v>
      </c>
      <c r="E24" s="15"/>
      <c r="F24" s="17" t="s">
        <v>51</v>
      </c>
      <c r="G24" s="96"/>
      <c r="H24" s="96"/>
      <c r="I24" s="15"/>
      <c r="J24" s="15"/>
    </row>
    <row r="25" ht="19.5" customHeight="1" spans="1:10">
      <c r="A25" s="94"/>
      <c r="B25" s="17" t="s">
        <v>37</v>
      </c>
      <c r="C25" s="15"/>
      <c r="D25" s="17" t="s">
        <v>37</v>
      </c>
      <c r="E25" s="15"/>
      <c r="F25" s="17" t="s">
        <v>52</v>
      </c>
      <c r="G25" s="96"/>
      <c r="H25" s="96"/>
      <c r="I25" s="15"/>
      <c r="J25" s="15"/>
    </row>
    <row r="26" ht="19.5" customHeight="1" spans="1:10">
      <c r="A26" s="94"/>
      <c r="B26" s="17" t="s">
        <v>37</v>
      </c>
      <c r="C26" s="15"/>
      <c r="D26" s="17" t="s">
        <v>37</v>
      </c>
      <c r="E26" s="15"/>
      <c r="F26" s="17" t="s">
        <v>53</v>
      </c>
      <c r="G26" s="96">
        <v>167.4</v>
      </c>
      <c r="H26" s="96">
        <v>167.4</v>
      </c>
      <c r="I26" s="15"/>
      <c r="J26" s="15"/>
    </row>
    <row r="27" ht="19.5" customHeight="1" spans="1:10">
      <c r="A27" s="94"/>
      <c r="B27" s="17" t="s">
        <v>37</v>
      </c>
      <c r="C27" s="15"/>
      <c r="D27" s="17" t="s">
        <v>37</v>
      </c>
      <c r="E27" s="15"/>
      <c r="F27" s="17" t="s">
        <v>54</v>
      </c>
      <c r="G27" s="15"/>
      <c r="H27" s="15"/>
      <c r="I27" s="15"/>
      <c r="J27" s="15"/>
    </row>
    <row r="28" ht="19.5" customHeight="1" spans="1:10">
      <c r="A28" s="94"/>
      <c r="B28" s="17" t="s">
        <v>37</v>
      </c>
      <c r="C28" s="15"/>
      <c r="D28" s="17" t="s">
        <v>37</v>
      </c>
      <c r="E28" s="15"/>
      <c r="F28" s="17" t="s">
        <v>55</v>
      </c>
      <c r="G28" s="15"/>
      <c r="H28" s="15"/>
      <c r="I28" s="15"/>
      <c r="J28" s="15"/>
    </row>
    <row r="29" ht="19.5" customHeight="1" spans="1:10">
      <c r="A29" s="94"/>
      <c r="B29" s="17" t="s">
        <v>37</v>
      </c>
      <c r="C29" s="15"/>
      <c r="D29" s="17" t="s">
        <v>37</v>
      </c>
      <c r="E29" s="15"/>
      <c r="F29" s="17" t="s">
        <v>56</v>
      </c>
      <c r="G29" s="15"/>
      <c r="H29" s="15"/>
      <c r="I29" s="15"/>
      <c r="J29" s="15"/>
    </row>
    <row r="30" ht="19.5" customHeight="1" spans="1:10">
      <c r="A30" s="94"/>
      <c r="B30" s="17" t="s">
        <v>37</v>
      </c>
      <c r="C30" s="15"/>
      <c r="D30" s="17" t="s">
        <v>37</v>
      </c>
      <c r="E30" s="15"/>
      <c r="F30" s="17" t="s">
        <v>57</v>
      </c>
      <c r="G30" s="15"/>
      <c r="H30" s="15"/>
      <c r="I30" s="15"/>
      <c r="J30" s="15"/>
    </row>
    <row r="31" ht="19.5" customHeight="1" spans="1:10">
      <c r="A31" s="94"/>
      <c r="B31" s="17" t="s">
        <v>37</v>
      </c>
      <c r="C31" s="15"/>
      <c r="D31" s="17" t="s">
        <v>37</v>
      </c>
      <c r="E31" s="15"/>
      <c r="F31" s="17" t="s">
        <v>58</v>
      </c>
      <c r="G31" s="15"/>
      <c r="H31" s="15"/>
      <c r="I31" s="15"/>
      <c r="J31" s="15"/>
    </row>
    <row r="32" ht="19.5" customHeight="1" spans="1:10">
      <c r="A32" s="94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</row>
    <row r="33" ht="19.5" customHeight="1" spans="1:11">
      <c r="A33" s="94"/>
      <c r="B33" s="12" t="s">
        <v>60</v>
      </c>
      <c r="C33" s="95">
        <v>1100.7</v>
      </c>
      <c r="D33" s="12" t="s">
        <v>61</v>
      </c>
      <c r="E33" s="95">
        <v>1100.7</v>
      </c>
      <c r="F33" s="12" t="s">
        <v>61</v>
      </c>
      <c r="G33" s="95">
        <v>1100.7</v>
      </c>
      <c r="H33" s="95">
        <v>1100.7</v>
      </c>
      <c r="I33" s="99"/>
      <c r="J33" s="99"/>
      <c r="K33" s="98"/>
    </row>
    <row r="34" ht="19.5" customHeight="1" spans="1:11">
      <c r="A34" s="94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98"/>
    </row>
    <row r="35" ht="19.5" customHeight="1" spans="1:11">
      <c r="A35" s="94"/>
      <c r="B35" s="12" t="s">
        <v>64</v>
      </c>
      <c r="C35" s="95">
        <v>1100.7</v>
      </c>
      <c r="D35" s="12" t="s">
        <v>65</v>
      </c>
      <c r="E35" s="95">
        <v>1100.7</v>
      </c>
      <c r="F35" s="12" t="s">
        <v>65</v>
      </c>
      <c r="G35" s="95">
        <v>1100.7</v>
      </c>
      <c r="H35" s="95">
        <v>1100.7</v>
      </c>
      <c r="I35" s="99"/>
      <c r="J35" s="99"/>
      <c r="K35" s="98"/>
    </row>
    <row r="36" ht="21.75" customHeight="1" spans="1:11">
      <c r="A36" s="97"/>
      <c r="B36" s="97" t="s">
        <v>135</v>
      </c>
      <c r="C36" s="97"/>
      <c r="D36" s="97"/>
      <c r="F36" s="97"/>
      <c r="G36" s="97"/>
      <c r="H36" s="97"/>
      <c r="I36" s="97"/>
      <c r="J36" s="97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workbookViewId="0">
      <pane ySplit="5" topLeftCell="A6" activePane="bottomLeft" state="frozen"/>
      <selection/>
      <selection pane="bottomLeft" activeCell="C8" sqref="C8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8"/>
      <c r="C1" s="2"/>
      <c r="D1" s="2"/>
      <c r="E1" s="57"/>
      <c r="F1" s="57"/>
      <c r="G1" s="2"/>
      <c r="H1" s="3"/>
    </row>
    <row r="2" ht="22.9" customHeight="1" spans="1:8">
      <c r="A2" s="3"/>
      <c r="B2" s="4" t="s">
        <v>136</v>
      </c>
      <c r="C2" s="4"/>
      <c r="D2" s="4"/>
      <c r="E2" s="4"/>
      <c r="F2" s="4"/>
      <c r="G2" s="4"/>
      <c r="H2" s="3" t="s">
        <v>4</v>
      </c>
    </row>
    <row r="3" ht="19.5" customHeight="1" spans="1:8">
      <c r="A3" s="3"/>
      <c r="B3" s="58" t="s">
        <v>137</v>
      </c>
      <c r="C3" s="5"/>
      <c r="D3" s="5"/>
      <c r="E3" s="58"/>
      <c r="F3" s="58"/>
      <c r="G3" s="7" t="s">
        <v>7</v>
      </c>
      <c r="H3" s="3"/>
    </row>
    <row r="4" ht="24.4" customHeight="1" spans="1:8">
      <c r="A4" s="3"/>
      <c r="B4" s="59" t="s">
        <v>86</v>
      </c>
      <c r="C4" s="9" t="s">
        <v>13</v>
      </c>
      <c r="D4" s="9" t="s">
        <v>81</v>
      </c>
      <c r="E4" s="9"/>
      <c r="F4" s="9"/>
      <c r="G4" s="9" t="s">
        <v>82</v>
      </c>
      <c r="H4" s="3"/>
    </row>
    <row r="5" ht="24.4" customHeight="1" spans="1:8">
      <c r="A5" s="3"/>
      <c r="B5" s="59"/>
      <c r="C5" s="9"/>
      <c r="D5" s="9" t="s">
        <v>72</v>
      </c>
      <c r="E5" s="9" t="s">
        <v>138</v>
      </c>
      <c r="F5" s="9" t="s">
        <v>139</v>
      </c>
      <c r="G5" s="9"/>
      <c r="H5" s="3"/>
    </row>
    <row r="6" ht="22.9" customHeight="1" spans="1:8">
      <c r="A6" s="16"/>
      <c r="B6" s="12" t="s">
        <v>75</v>
      </c>
      <c r="C6" s="80">
        <f>D6</f>
        <v>1100.7</v>
      </c>
      <c r="D6" s="81">
        <f>SUM(E6:F6)</f>
        <v>1100.7</v>
      </c>
      <c r="E6" s="80">
        <v>1048.1</v>
      </c>
      <c r="F6" s="80">
        <v>52.6</v>
      </c>
      <c r="G6" s="80"/>
      <c r="H6" s="16"/>
    </row>
    <row r="7" ht="21.95" customHeight="1" spans="2:7">
      <c r="B7" s="82" t="s">
        <v>76</v>
      </c>
      <c r="C7" s="83">
        <v>1100.7</v>
      </c>
      <c r="D7" s="83">
        <v>1100.7</v>
      </c>
      <c r="E7" s="83">
        <v>1048.1</v>
      </c>
      <c r="F7" s="83">
        <v>52.6</v>
      </c>
      <c r="G7" s="84"/>
    </row>
    <row r="8" ht="21.95" customHeight="1" spans="2:7">
      <c r="B8" s="85" t="s">
        <v>87</v>
      </c>
      <c r="C8" s="83">
        <v>706.3</v>
      </c>
      <c r="D8" s="83">
        <f>E8+F8</f>
        <v>706.3</v>
      </c>
      <c r="E8" s="83">
        <v>657.4</v>
      </c>
      <c r="F8" s="83">
        <v>48.9</v>
      </c>
      <c r="G8" s="84"/>
    </row>
    <row r="9" ht="21.95" customHeight="1" spans="2:7">
      <c r="B9" s="85" t="s">
        <v>88</v>
      </c>
      <c r="C9" s="83">
        <v>706.3</v>
      </c>
      <c r="D9" s="83">
        <f>E9+F9</f>
        <v>706.3</v>
      </c>
      <c r="E9" s="83">
        <v>657.4</v>
      </c>
      <c r="F9" s="83">
        <v>48.9</v>
      </c>
      <c r="G9" s="84"/>
    </row>
    <row r="10" ht="21.95" customHeight="1" spans="2:7">
      <c r="B10" s="85" t="s">
        <v>89</v>
      </c>
      <c r="C10" s="83">
        <v>706.3</v>
      </c>
      <c r="D10" s="83">
        <f>E10+F10</f>
        <v>706.3</v>
      </c>
      <c r="E10" s="83">
        <v>657.4</v>
      </c>
      <c r="F10" s="83">
        <v>48.9</v>
      </c>
      <c r="G10" s="84"/>
    </row>
    <row r="11" ht="21.95" customHeight="1" spans="2:7">
      <c r="B11" s="85" t="s">
        <v>90</v>
      </c>
      <c r="C11" s="83">
        <v>129.7</v>
      </c>
      <c r="D11" s="83">
        <v>129.7</v>
      </c>
      <c r="E11" s="83">
        <v>126</v>
      </c>
      <c r="F11" s="83">
        <v>3.7</v>
      </c>
      <c r="G11" s="84"/>
    </row>
    <row r="12" ht="21.95" customHeight="1" spans="2:7">
      <c r="B12" s="85" t="s">
        <v>91</v>
      </c>
      <c r="C12" s="83">
        <v>129.7</v>
      </c>
      <c r="D12" s="83">
        <v>129.7</v>
      </c>
      <c r="E12" s="83">
        <v>126</v>
      </c>
      <c r="F12" s="83">
        <v>3.7</v>
      </c>
      <c r="G12" s="84"/>
    </row>
    <row r="13" ht="21.95" customHeight="1" spans="2:7">
      <c r="B13" s="85" t="s">
        <v>92</v>
      </c>
      <c r="C13" s="83">
        <v>25.9</v>
      </c>
      <c r="D13" s="83">
        <v>25.9</v>
      </c>
      <c r="E13" s="83">
        <v>22.2</v>
      </c>
      <c r="F13" s="83">
        <v>3.7</v>
      </c>
      <c r="G13" s="84"/>
    </row>
    <row r="14" ht="21.95" customHeight="1" spans="2:7">
      <c r="B14" s="85" t="s">
        <v>93</v>
      </c>
      <c r="C14" s="83">
        <v>103.8</v>
      </c>
      <c r="D14" s="83">
        <v>103.8</v>
      </c>
      <c r="E14" s="83">
        <v>103.8</v>
      </c>
      <c r="F14" s="83">
        <v>0</v>
      </c>
      <c r="G14" s="84"/>
    </row>
    <row r="15" ht="21.95" customHeight="1" spans="2:7">
      <c r="B15" s="85" t="s">
        <v>94</v>
      </c>
      <c r="C15" s="83">
        <v>97.3</v>
      </c>
      <c r="D15" s="83">
        <v>97.3</v>
      </c>
      <c r="E15" s="83">
        <v>97.3</v>
      </c>
      <c r="F15" s="83">
        <v>0</v>
      </c>
      <c r="G15" s="84"/>
    </row>
    <row r="16" ht="21.95" customHeight="1" spans="2:7">
      <c r="B16" s="85" t="s">
        <v>95</v>
      </c>
      <c r="C16" s="83">
        <v>97.3</v>
      </c>
      <c r="D16" s="83">
        <v>97.3</v>
      </c>
      <c r="E16" s="83">
        <v>97.3</v>
      </c>
      <c r="F16" s="83">
        <v>0</v>
      </c>
      <c r="G16" s="84"/>
    </row>
    <row r="17" ht="21.95" customHeight="1" spans="2:7">
      <c r="B17" s="85" t="s">
        <v>96</v>
      </c>
      <c r="C17" s="83">
        <v>51.9</v>
      </c>
      <c r="D17" s="83">
        <v>51.9</v>
      </c>
      <c r="E17" s="83">
        <v>51.9</v>
      </c>
      <c r="F17" s="83">
        <v>0</v>
      </c>
      <c r="G17" s="84"/>
    </row>
    <row r="18" ht="21.95" customHeight="1" spans="2:7">
      <c r="B18" s="85" t="s">
        <v>97</v>
      </c>
      <c r="C18" s="83">
        <v>45.4</v>
      </c>
      <c r="D18" s="83">
        <v>45.4</v>
      </c>
      <c r="E18" s="83">
        <v>45.4</v>
      </c>
      <c r="F18" s="83">
        <v>0</v>
      </c>
      <c r="G18" s="84"/>
    </row>
    <row r="19" ht="21.95" customHeight="1" spans="2:7">
      <c r="B19" s="85" t="s">
        <v>98</v>
      </c>
      <c r="C19" s="83">
        <v>167.4</v>
      </c>
      <c r="D19" s="83">
        <v>167.4</v>
      </c>
      <c r="E19" s="83">
        <v>167.4</v>
      </c>
      <c r="F19" s="83">
        <v>0</v>
      </c>
      <c r="G19" s="84"/>
    </row>
    <row r="20" ht="21.95" customHeight="1" spans="2:7">
      <c r="B20" s="85" t="s">
        <v>99</v>
      </c>
      <c r="C20" s="83">
        <v>167.4</v>
      </c>
      <c r="D20" s="83">
        <v>167.4</v>
      </c>
      <c r="E20" s="83">
        <v>167.4</v>
      </c>
      <c r="F20" s="83">
        <v>0</v>
      </c>
      <c r="G20" s="84"/>
    </row>
    <row r="21" ht="21.95" customHeight="1" spans="2:7">
      <c r="B21" s="85" t="s">
        <v>100</v>
      </c>
      <c r="C21" s="83">
        <v>87.4</v>
      </c>
      <c r="D21" s="83">
        <v>87.4</v>
      </c>
      <c r="E21" s="83">
        <v>87.4</v>
      </c>
      <c r="F21" s="83">
        <v>0</v>
      </c>
      <c r="G21" s="84"/>
    </row>
    <row r="22" ht="21.95" customHeight="1" spans="2:7">
      <c r="B22" s="85" t="s">
        <v>101</v>
      </c>
      <c r="C22" s="83">
        <v>80</v>
      </c>
      <c r="D22" s="83">
        <v>80</v>
      </c>
      <c r="E22" s="83">
        <v>80</v>
      </c>
      <c r="F22" s="83">
        <v>0</v>
      </c>
      <c r="G22" s="84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showZeros="0" workbookViewId="0">
      <pane ySplit="5" topLeftCell="A6" activePane="bottomLeft" state="frozen"/>
      <selection/>
      <selection pane="bottomLeft" activeCell="F18" sqref="F18:F23"/>
    </sheetView>
  </sheetViews>
  <sheetFormatPr defaultColWidth="10" defaultRowHeight="13.5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ht="16.35" customHeight="1" spans="1:7">
      <c r="A1" s="51"/>
      <c r="B1" s="51"/>
      <c r="C1" s="38"/>
      <c r="D1" s="51"/>
      <c r="E1" s="51"/>
      <c r="F1" s="51"/>
      <c r="G1" s="52"/>
    </row>
    <row r="2" ht="22.9" customHeight="1" spans="1:7">
      <c r="A2" s="2"/>
      <c r="B2" s="69" t="s">
        <v>140</v>
      </c>
      <c r="C2" s="70"/>
      <c r="D2" s="70"/>
      <c r="E2" s="70"/>
      <c r="F2" s="71"/>
      <c r="G2" s="3"/>
    </row>
    <row r="3" ht="19.5" customHeight="1" spans="1:7">
      <c r="A3" s="5"/>
      <c r="B3" s="5" t="s">
        <v>141</v>
      </c>
      <c r="C3" s="6"/>
      <c r="D3" s="5"/>
      <c r="E3" s="5"/>
      <c r="F3" s="7" t="s">
        <v>7</v>
      </c>
      <c r="G3" s="54"/>
    </row>
    <row r="4" ht="28.5" customHeight="1" spans="1:7">
      <c r="A4" s="8"/>
      <c r="B4" s="9" t="s">
        <v>142</v>
      </c>
      <c r="C4" s="9"/>
      <c r="D4" s="9" t="s">
        <v>143</v>
      </c>
      <c r="E4" s="9"/>
      <c r="F4" s="9"/>
      <c r="G4" s="3"/>
    </row>
    <row r="5" ht="28.5" customHeight="1" spans="1:7">
      <c r="A5" s="8"/>
      <c r="B5" s="72" t="s">
        <v>144</v>
      </c>
      <c r="C5" s="9" t="s">
        <v>79</v>
      </c>
      <c r="D5" s="9" t="s">
        <v>13</v>
      </c>
      <c r="E5" s="9" t="s">
        <v>138</v>
      </c>
      <c r="F5" s="9" t="s">
        <v>139</v>
      </c>
      <c r="G5" s="3"/>
    </row>
    <row r="6" ht="22.9" customHeight="1" spans="1:7">
      <c r="A6" s="11"/>
      <c r="B6" s="44"/>
      <c r="C6" s="41" t="s">
        <v>75</v>
      </c>
      <c r="D6" s="73">
        <f>E6+F6</f>
        <v>1100.7</v>
      </c>
      <c r="E6" s="73">
        <v>1048.1</v>
      </c>
      <c r="F6" s="73">
        <v>52.6</v>
      </c>
      <c r="G6" s="16"/>
    </row>
    <row r="7" ht="22.9" customHeight="1" spans="2:6">
      <c r="B7" s="42">
        <v>133042</v>
      </c>
      <c r="C7" s="74" t="s">
        <v>145</v>
      </c>
      <c r="D7" s="75">
        <f>F7+E7</f>
        <v>1100.7</v>
      </c>
      <c r="E7" s="76">
        <f>E8+E29</f>
        <v>1048.1</v>
      </c>
      <c r="F7" s="76">
        <f>F17</f>
        <v>52.6</v>
      </c>
    </row>
    <row r="8" ht="22.9" customHeight="1" spans="2:6">
      <c r="B8" s="42"/>
      <c r="C8" s="77" t="s">
        <v>107</v>
      </c>
      <c r="D8" s="75">
        <f t="shared" ref="D8:D16" si="0">E8</f>
        <v>1010.1</v>
      </c>
      <c r="E8" s="76">
        <f>E9+E10+E11+E12+E13+E14+E15+E16</f>
        <v>1010.1</v>
      </c>
      <c r="F8" s="76"/>
    </row>
    <row r="9" ht="22.9" customHeight="1" spans="2:6">
      <c r="B9" s="42"/>
      <c r="C9" s="78" t="s">
        <v>108</v>
      </c>
      <c r="D9" s="75">
        <f t="shared" si="0"/>
        <v>478</v>
      </c>
      <c r="E9" s="76">
        <v>478</v>
      </c>
      <c r="F9" s="76"/>
    </row>
    <row r="10" ht="22.9" customHeight="1" spans="2:6">
      <c r="B10" s="42"/>
      <c r="C10" s="78" t="s">
        <v>109</v>
      </c>
      <c r="D10" s="75">
        <f t="shared" si="0"/>
        <v>228.5</v>
      </c>
      <c r="E10" s="76">
        <v>228.5</v>
      </c>
      <c r="F10" s="76"/>
    </row>
    <row r="11" ht="22.9" customHeight="1" spans="2:6">
      <c r="B11" s="42"/>
      <c r="C11" s="78" t="s">
        <v>110</v>
      </c>
      <c r="D11" s="75">
        <f t="shared" si="0"/>
        <v>103.8</v>
      </c>
      <c r="E11" s="76">
        <v>103.8</v>
      </c>
      <c r="F11" s="76"/>
    </row>
    <row r="12" ht="22.9" customHeight="1" spans="2:6">
      <c r="B12" s="42"/>
      <c r="C12" s="78" t="s">
        <v>111</v>
      </c>
      <c r="D12" s="75">
        <f t="shared" si="0"/>
        <v>51.9</v>
      </c>
      <c r="E12" s="76">
        <v>51.9</v>
      </c>
      <c r="F12" s="76"/>
    </row>
    <row r="13" ht="22.9" customHeight="1" spans="2:6">
      <c r="B13" s="42"/>
      <c r="C13" s="78" t="s">
        <v>112</v>
      </c>
      <c r="D13" s="75">
        <f t="shared" si="0"/>
        <v>45.4</v>
      </c>
      <c r="E13" s="76">
        <v>45.4</v>
      </c>
      <c r="F13" s="76"/>
    </row>
    <row r="14" ht="22.9" customHeight="1" spans="2:6">
      <c r="B14" s="42"/>
      <c r="C14" s="78" t="s">
        <v>113</v>
      </c>
      <c r="D14" s="75">
        <f t="shared" si="0"/>
        <v>15.1</v>
      </c>
      <c r="E14" s="76">
        <v>15.1</v>
      </c>
      <c r="F14" s="76"/>
    </row>
    <row r="15" ht="22.9" customHeight="1" spans="2:6">
      <c r="B15" s="42"/>
      <c r="C15" s="78" t="s">
        <v>114</v>
      </c>
      <c r="D15" s="75">
        <f t="shared" si="0"/>
        <v>87.4</v>
      </c>
      <c r="E15" s="76">
        <v>87.4</v>
      </c>
      <c r="F15" s="76"/>
    </row>
    <row r="16" ht="22.9" customHeight="1" spans="2:6">
      <c r="B16" s="42"/>
      <c r="C16" s="78" t="s">
        <v>115</v>
      </c>
      <c r="D16" s="75">
        <f t="shared" si="0"/>
        <v>0</v>
      </c>
      <c r="E16" s="76"/>
      <c r="F16" s="76"/>
    </row>
    <row r="17" ht="22.9" customHeight="1" spans="2:6">
      <c r="B17" s="42"/>
      <c r="C17" s="78" t="s">
        <v>116</v>
      </c>
      <c r="D17" s="75">
        <f>F17</f>
        <v>52.6</v>
      </c>
      <c r="E17" s="76"/>
      <c r="F17" s="76">
        <f>F28+F25+F24+F23+F22+F21+F20+F19+F18</f>
        <v>52.6</v>
      </c>
    </row>
    <row r="18" ht="22.9" customHeight="1" spans="2:6">
      <c r="B18" s="42"/>
      <c r="C18" s="78" t="s">
        <v>117</v>
      </c>
      <c r="D18" s="75">
        <v>11.6</v>
      </c>
      <c r="E18" s="76"/>
      <c r="F18" s="76">
        <v>11.6</v>
      </c>
    </row>
    <row r="19" ht="22.9" customHeight="1" spans="2:6">
      <c r="B19" s="42"/>
      <c r="C19" s="78" t="s">
        <v>118</v>
      </c>
      <c r="D19" s="75">
        <v>6.5</v>
      </c>
      <c r="E19" s="76"/>
      <c r="F19" s="76">
        <v>6.5</v>
      </c>
    </row>
    <row r="20" ht="22.9" customHeight="1" spans="2:6">
      <c r="B20" s="42"/>
      <c r="C20" s="78" t="s">
        <v>119</v>
      </c>
      <c r="D20" s="75"/>
      <c r="E20" s="76"/>
      <c r="F20" s="76"/>
    </row>
    <row r="21" ht="22.9" customHeight="1" spans="2:6">
      <c r="B21" s="42"/>
      <c r="C21" s="78" t="s">
        <v>120</v>
      </c>
      <c r="D21" s="75">
        <v>12</v>
      </c>
      <c r="E21" s="76"/>
      <c r="F21" s="76">
        <v>12</v>
      </c>
    </row>
    <row r="22" ht="22.9" customHeight="1" spans="2:6">
      <c r="B22" s="42"/>
      <c r="C22" s="78" t="s">
        <v>121</v>
      </c>
      <c r="D22" s="75">
        <v>4.8</v>
      </c>
      <c r="E22" s="76"/>
      <c r="F22" s="76">
        <v>4.8</v>
      </c>
    </row>
    <row r="23" ht="22.9" customHeight="1" spans="2:6">
      <c r="B23" s="42"/>
      <c r="C23" s="78" t="s">
        <v>122</v>
      </c>
      <c r="D23" s="75">
        <f>F23</f>
        <v>0</v>
      </c>
      <c r="E23" s="76"/>
      <c r="F23" s="76"/>
    </row>
    <row r="24" ht="22.9" customHeight="1" spans="2:6">
      <c r="B24" s="42"/>
      <c r="C24" s="78" t="s">
        <v>123</v>
      </c>
      <c r="D24" s="75">
        <f>F24</f>
        <v>14</v>
      </c>
      <c r="E24" s="76"/>
      <c r="F24" s="76">
        <v>14</v>
      </c>
    </row>
    <row r="25" ht="22.9" customHeight="1" spans="2:10">
      <c r="B25" s="42"/>
      <c r="C25" s="78" t="s">
        <v>124</v>
      </c>
      <c r="D25" s="75">
        <v>1.9</v>
      </c>
      <c r="E25" s="76"/>
      <c r="F25" s="76">
        <v>1.9</v>
      </c>
      <c r="J25">
        <v>2</v>
      </c>
    </row>
    <row r="26" ht="22.9" customHeight="1" spans="2:6">
      <c r="B26" s="42"/>
      <c r="C26" s="78" t="s">
        <v>125</v>
      </c>
      <c r="D26" s="75">
        <f>F26</f>
        <v>0</v>
      </c>
      <c r="E26" s="76"/>
      <c r="F26" s="76"/>
    </row>
    <row r="27" ht="22.9" customHeight="1" spans="2:6">
      <c r="B27" s="42"/>
      <c r="C27" s="78" t="s">
        <v>126</v>
      </c>
      <c r="D27" s="75">
        <v>0</v>
      </c>
      <c r="E27" s="76"/>
      <c r="F27" s="76">
        <v>0</v>
      </c>
    </row>
    <row r="28" ht="22.9" customHeight="1" spans="2:6">
      <c r="B28" s="42"/>
      <c r="C28" s="79" t="s">
        <v>127</v>
      </c>
      <c r="D28" s="75">
        <v>1.8</v>
      </c>
      <c r="E28" s="76"/>
      <c r="F28" s="76">
        <v>1.8</v>
      </c>
    </row>
    <row r="29" ht="22.9" customHeight="1" spans="2:6">
      <c r="B29" s="42"/>
      <c r="C29" s="79" t="s">
        <v>128</v>
      </c>
      <c r="D29" s="75">
        <f t="shared" ref="D29:D33" si="1">E29</f>
        <v>38</v>
      </c>
      <c r="E29" s="76">
        <f>E31+E32</f>
        <v>38</v>
      </c>
      <c r="F29" s="76"/>
    </row>
    <row r="30" ht="22.9" customHeight="1" spans="2:6">
      <c r="B30" s="42"/>
      <c r="C30" s="79" t="s">
        <v>129</v>
      </c>
      <c r="D30" s="75">
        <f t="shared" si="1"/>
        <v>0</v>
      </c>
      <c r="E30" s="76"/>
      <c r="F30" s="76"/>
    </row>
    <row r="31" ht="22.9" customHeight="1" spans="2:6">
      <c r="B31" s="42"/>
      <c r="C31" s="79" t="s">
        <v>130</v>
      </c>
      <c r="D31" s="75">
        <f t="shared" si="1"/>
        <v>22.3</v>
      </c>
      <c r="E31" s="76">
        <v>22.3</v>
      </c>
      <c r="F31" s="76"/>
    </row>
    <row r="32" ht="22.9" customHeight="1" spans="2:6">
      <c r="B32" s="42"/>
      <c r="C32" s="79" t="s">
        <v>131</v>
      </c>
      <c r="D32" s="75">
        <f t="shared" si="1"/>
        <v>15.7</v>
      </c>
      <c r="E32" s="76">
        <v>15.7</v>
      </c>
      <c r="F32" s="76"/>
    </row>
    <row r="33" ht="22.9" customHeight="1" spans="2:6">
      <c r="B33" s="42"/>
      <c r="C33" s="79" t="s">
        <v>132</v>
      </c>
      <c r="D33" s="75">
        <f t="shared" si="1"/>
        <v>0</v>
      </c>
      <c r="E33" s="76"/>
      <c r="F33" s="76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workbookViewId="0">
      <selection activeCell="D25" sqref="D25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8" t="s">
        <v>146</v>
      </c>
      <c r="C1" s="57"/>
      <c r="D1" s="2"/>
      <c r="E1" s="2"/>
      <c r="F1" s="2"/>
      <c r="G1" s="2" t="s">
        <v>3</v>
      </c>
      <c r="H1" s="2"/>
      <c r="I1" s="3"/>
    </row>
    <row r="2" ht="22.9" customHeight="1" spans="1:9">
      <c r="A2" s="2"/>
      <c r="B2" s="4" t="s">
        <v>147</v>
      </c>
      <c r="C2" s="4"/>
      <c r="D2" s="4"/>
      <c r="E2" s="4"/>
      <c r="F2" s="4"/>
      <c r="G2" s="4"/>
      <c r="H2" s="4"/>
      <c r="I2" s="3" t="s">
        <v>4</v>
      </c>
    </row>
    <row r="3" ht="19.5" customHeight="1" spans="1:9">
      <c r="A3" s="5"/>
      <c r="B3" s="6" t="s">
        <v>148</v>
      </c>
      <c r="C3" s="6"/>
      <c r="D3" s="58"/>
      <c r="E3" s="5"/>
      <c r="F3" s="5"/>
      <c r="G3" s="5"/>
      <c r="H3" s="7" t="s">
        <v>7</v>
      </c>
      <c r="I3" s="3"/>
    </row>
    <row r="4" ht="24.4" customHeight="1" spans="1:9">
      <c r="A4" s="8"/>
      <c r="B4" s="59" t="s">
        <v>86</v>
      </c>
      <c r="C4" s="9" t="s">
        <v>13</v>
      </c>
      <c r="D4" s="9" t="s">
        <v>149</v>
      </c>
      <c r="E4" s="9" t="s">
        <v>150</v>
      </c>
      <c r="F4" s="9"/>
      <c r="G4" s="9"/>
      <c r="H4" s="9" t="s">
        <v>151</v>
      </c>
      <c r="I4" s="3"/>
    </row>
    <row r="5" ht="24.4" customHeight="1" spans="1:9">
      <c r="A5" s="8"/>
      <c r="B5" s="59"/>
      <c r="C5" s="9"/>
      <c r="D5" s="9"/>
      <c r="E5" s="9" t="s">
        <v>72</v>
      </c>
      <c r="F5" s="9" t="s">
        <v>152</v>
      </c>
      <c r="G5" s="9" t="s">
        <v>153</v>
      </c>
      <c r="H5" s="9"/>
      <c r="I5" s="3"/>
    </row>
    <row r="6" ht="22.9" customHeight="1" spans="1:9">
      <c r="A6" s="11"/>
      <c r="B6" s="60" t="s">
        <v>75</v>
      </c>
      <c r="C6" s="61"/>
      <c r="D6" s="61"/>
      <c r="E6" s="61"/>
      <c r="F6" s="61"/>
      <c r="G6" s="61"/>
      <c r="H6" s="61"/>
      <c r="I6" s="16"/>
    </row>
    <row r="7" ht="22.9" customHeight="1" spans="1:9">
      <c r="A7" s="8"/>
      <c r="B7" s="62" t="s">
        <v>154</v>
      </c>
      <c r="C7" s="61"/>
      <c r="D7" s="61"/>
      <c r="E7" s="61"/>
      <c r="F7" s="61"/>
      <c r="G7" s="61"/>
      <c r="H7" s="61"/>
      <c r="I7" s="3"/>
    </row>
    <row r="8" ht="21.95" customHeight="1" spans="1:9">
      <c r="A8" s="8"/>
      <c r="B8" s="63" t="s">
        <v>155</v>
      </c>
      <c r="C8" s="64"/>
      <c r="D8" s="61"/>
      <c r="E8" s="61"/>
      <c r="F8" s="61"/>
      <c r="G8" s="61"/>
      <c r="H8" s="61"/>
      <c r="I8" s="3"/>
    </row>
    <row r="9" ht="21.95" customHeight="1" spans="2:8">
      <c r="B9" s="63" t="s">
        <v>156</v>
      </c>
      <c r="C9" s="65"/>
      <c r="D9" s="66"/>
      <c r="E9" s="66"/>
      <c r="F9" s="66"/>
      <c r="G9" s="66"/>
      <c r="H9" s="66"/>
    </row>
    <row r="10" ht="21.95" customHeight="1" spans="2:8">
      <c r="B10" s="63" t="s">
        <v>157</v>
      </c>
      <c r="C10" s="67"/>
      <c r="D10" s="66"/>
      <c r="E10" s="66"/>
      <c r="F10" s="66"/>
      <c r="G10" s="66"/>
      <c r="H10" s="66"/>
    </row>
    <row r="11" spans="2:2">
      <c r="B11" s="68" t="s">
        <v>158</v>
      </c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B12" sqref="B12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8"/>
      <c r="C1" s="2"/>
      <c r="D1" s="2"/>
      <c r="E1" s="2"/>
      <c r="F1" s="3"/>
    </row>
    <row r="2" ht="22.9" customHeight="1" spans="1:6">
      <c r="A2" s="8"/>
      <c r="B2" s="4" t="s">
        <v>159</v>
      </c>
      <c r="C2" s="4"/>
      <c r="D2" s="4"/>
      <c r="E2" s="4"/>
      <c r="F2" s="3" t="s">
        <v>4</v>
      </c>
    </row>
    <row r="3" ht="22.5" customHeight="1" spans="1:6">
      <c r="A3" s="8"/>
      <c r="B3" s="53" t="s">
        <v>160</v>
      </c>
      <c r="C3" s="5"/>
      <c r="D3" s="5"/>
      <c r="E3" s="7" t="s">
        <v>7</v>
      </c>
      <c r="F3" s="3"/>
    </row>
    <row r="4" ht="27.75" customHeight="1" spans="1:6">
      <c r="A4" s="8"/>
      <c r="B4" s="55" t="s">
        <v>79</v>
      </c>
      <c r="C4" s="9" t="s">
        <v>13</v>
      </c>
      <c r="D4" s="9" t="s">
        <v>81</v>
      </c>
      <c r="E4" s="9" t="s">
        <v>82</v>
      </c>
      <c r="F4" s="3"/>
    </row>
    <row r="5" ht="27.75" customHeight="1" spans="1:6">
      <c r="A5" s="11"/>
      <c r="B5" s="12" t="s">
        <v>75</v>
      </c>
      <c r="C5" s="44"/>
      <c r="D5" s="44"/>
      <c r="E5" s="44"/>
      <c r="F5" s="16"/>
    </row>
    <row r="6" ht="27.75" customHeight="1" spans="2:5">
      <c r="B6" s="17" t="s">
        <v>161</v>
      </c>
      <c r="C6" s="44"/>
      <c r="D6" s="44"/>
      <c r="E6" s="44"/>
    </row>
    <row r="7" ht="27.75" customHeight="1" spans="2:5">
      <c r="B7" s="17" t="s">
        <v>162</v>
      </c>
      <c r="C7" s="44"/>
      <c r="D7" s="44"/>
      <c r="E7" s="44"/>
    </row>
    <row r="8" ht="27.75" customHeight="1" spans="2:5">
      <c r="B8" s="17" t="s">
        <v>163</v>
      </c>
      <c r="C8" s="44"/>
      <c r="D8" s="44"/>
      <c r="E8" s="44"/>
    </row>
    <row r="9" ht="27.75" customHeight="1" spans="2:5">
      <c r="B9" s="17" t="s">
        <v>164</v>
      </c>
      <c r="C9" s="12"/>
      <c r="D9" s="12"/>
      <c r="E9" s="12"/>
    </row>
    <row r="10" ht="27.75" customHeight="1" spans="2:5">
      <c r="B10" s="17" t="s">
        <v>165</v>
      </c>
      <c r="C10" s="17"/>
      <c r="D10" s="17"/>
      <c r="E10" s="17"/>
    </row>
    <row r="11" ht="27.75" customHeight="1" spans="2:5">
      <c r="B11" s="17"/>
      <c r="C11" s="17"/>
      <c r="D11" s="17"/>
      <c r="E11" s="17"/>
    </row>
    <row r="12" ht="18.75" customHeight="1" spans="2:2">
      <c r="B12" s="56" t="s">
        <v>158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C15" sqref="C15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50"/>
      <c r="B1" s="38"/>
      <c r="C1" s="51"/>
      <c r="D1" s="51"/>
      <c r="E1" s="51"/>
      <c r="F1" s="52"/>
    </row>
    <row r="2" ht="22.9" customHeight="1" spans="1:6">
      <c r="A2" s="8"/>
      <c r="B2" s="4" t="s">
        <v>166</v>
      </c>
      <c r="C2" s="4"/>
      <c r="D2" s="4"/>
      <c r="E2" s="4"/>
      <c r="F2" s="3" t="s">
        <v>4</v>
      </c>
    </row>
    <row r="3" ht="19.5" customHeight="1" spans="1:6">
      <c r="A3" s="45"/>
      <c r="B3" s="53" t="s">
        <v>167</v>
      </c>
      <c r="C3" s="5"/>
      <c r="D3" s="5"/>
      <c r="E3" s="7" t="s">
        <v>7</v>
      </c>
      <c r="F3" s="54"/>
    </row>
    <row r="4" ht="24.4" customHeight="1" spans="1:6">
      <c r="A4" s="8"/>
      <c r="B4" s="55" t="s">
        <v>79</v>
      </c>
      <c r="C4" s="9" t="s">
        <v>13</v>
      </c>
      <c r="D4" s="9" t="s">
        <v>81</v>
      </c>
      <c r="E4" s="9" t="s">
        <v>82</v>
      </c>
      <c r="F4" s="3"/>
    </row>
    <row r="5" ht="24.75" customHeight="1" spans="1:6">
      <c r="A5" s="11"/>
      <c r="B5" s="12" t="s">
        <v>75</v>
      </c>
      <c r="C5" s="44"/>
      <c r="D5" s="44"/>
      <c r="E5" s="44"/>
      <c r="F5" s="16"/>
    </row>
    <row r="6" ht="24.75" customHeight="1" spans="2:5">
      <c r="B6" s="17" t="s">
        <v>161</v>
      </c>
      <c r="C6" s="44"/>
      <c r="D6" s="44"/>
      <c r="E6" s="44"/>
    </row>
    <row r="7" ht="24.75" customHeight="1" spans="2:5">
      <c r="B7" s="17" t="s">
        <v>162</v>
      </c>
      <c r="C7" s="44"/>
      <c r="D7" s="44"/>
      <c r="E7" s="44"/>
    </row>
    <row r="8" ht="24.75" customHeight="1" spans="2:5">
      <c r="B8" s="17" t="s">
        <v>163</v>
      </c>
      <c r="C8" s="44"/>
      <c r="D8" s="44"/>
      <c r="E8" s="44"/>
    </row>
    <row r="9" ht="24.75" customHeight="1" spans="2:5">
      <c r="B9" s="17" t="s">
        <v>164</v>
      </c>
      <c r="C9" s="12"/>
      <c r="D9" s="12"/>
      <c r="E9" s="12"/>
    </row>
    <row r="10" ht="24.75" customHeight="1" spans="2:5">
      <c r="B10" s="17" t="s">
        <v>165</v>
      </c>
      <c r="C10" s="12"/>
      <c r="D10" s="12"/>
      <c r="E10" s="12"/>
    </row>
    <row r="11" ht="24.75" customHeight="1" spans="2:5">
      <c r="B11" s="17"/>
      <c r="C11" s="12"/>
      <c r="D11" s="12"/>
      <c r="E11" s="12"/>
    </row>
    <row r="12" ht="20.25" customHeight="1" spans="2:2">
      <c r="B12" s="56" t="s">
        <v>158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L8"/>
  <sheetViews>
    <sheetView zoomScale="85" zoomScaleNormal="85" workbookViewId="0">
      <pane ySplit="5" topLeftCell="A6" activePane="bottomLeft" state="frozen"/>
      <selection/>
      <selection pane="bottomLeft" activeCell="H21" sqref="H21"/>
    </sheetView>
  </sheetViews>
  <sheetFormatPr defaultColWidth="10" defaultRowHeight="13.5" outlineLevelRow="7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8"/>
      <c r="C1" s="38"/>
      <c r="F1" s="2"/>
      <c r="G1" s="2"/>
      <c r="H1" s="2"/>
      <c r="I1" s="2" t="s">
        <v>3</v>
      </c>
      <c r="J1" s="2"/>
      <c r="K1" s="2"/>
      <c r="L1" s="3" t="s">
        <v>4</v>
      </c>
    </row>
    <row r="2" ht="22.9" customHeight="1" spans="1:12">
      <c r="A2" s="8"/>
      <c r="B2" s="4" t="s">
        <v>168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39" t="s">
        <v>169</v>
      </c>
      <c r="C3" s="40"/>
      <c r="F3" s="5"/>
      <c r="G3" s="5"/>
      <c r="H3" s="5"/>
      <c r="I3" s="5"/>
      <c r="J3" s="5"/>
      <c r="K3" s="7" t="s">
        <v>7</v>
      </c>
      <c r="L3" s="3"/>
    </row>
    <row r="4" ht="24.4" customHeight="1" spans="1:12">
      <c r="A4" s="8"/>
      <c r="B4" s="9" t="s">
        <v>170</v>
      </c>
      <c r="C4" s="9" t="s">
        <v>171</v>
      </c>
      <c r="D4" s="9" t="s">
        <v>172</v>
      </c>
      <c r="E4" s="9" t="s">
        <v>173</v>
      </c>
      <c r="F4" s="9" t="s">
        <v>13</v>
      </c>
      <c r="G4" s="9" t="s">
        <v>83</v>
      </c>
      <c r="H4" s="9"/>
      <c r="I4" s="9"/>
      <c r="J4" s="9" t="s">
        <v>17</v>
      </c>
      <c r="K4" s="9" t="s">
        <v>18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14</v>
      </c>
      <c r="H5" s="9" t="s">
        <v>15</v>
      </c>
      <c r="I5" s="9" t="s">
        <v>16</v>
      </c>
      <c r="J5" s="9"/>
      <c r="K5" s="9"/>
      <c r="L5" s="3"/>
    </row>
    <row r="6" ht="30" customHeight="1" spans="1:12">
      <c r="A6" s="11"/>
      <c r="B6" s="41"/>
      <c r="C6" s="41" t="s">
        <v>75</v>
      </c>
      <c r="D6" s="42"/>
      <c r="E6" s="42"/>
      <c r="F6" s="43"/>
      <c r="G6" s="43"/>
      <c r="H6" s="44"/>
      <c r="I6" s="44"/>
      <c r="J6" s="44"/>
      <c r="K6" s="44"/>
      <c r="L6" s="16"/>
    </row>
    <row r="7" ht="22.5" customHeight="1" spans="1:12">
      <c r="A7" s="45"/>
      <c r="B7" s="46" t="s">
        <v>174</v>
      </c>
      <c r="C7" s="47"/>
      <c r="D7" s="47"/>
      <c r="E7" s="47"/>
      <c r="F7" s="47"/>
      <c r="G7" s="47"/>
      <c r="H7" s="47"/>
      <c r="I7" s="47"/>
      <c r="J7" s="47"/>
      <c r="K7" s="49"/>
      <c r="L7" s="21"/>
    </row>
    <row r="8" spans="6:6">
      <c r="F8" s="48" t="s">
        <v>175</v>
      </c>
    </row>
  </sheetData>
  <mergeCells count="12">
    <mergeCell ref="B1:C1"/>
    <mergeCell ref="B2:K2"/>
    <mergeCell ref="B3:C3"/>
    <mergeCell ref="G4:I4"/>
    <mergeCell ref="B7:K7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zoomScale="85" zoomScaleNormal="85" workbookViewId="0">
      <selection activeCell="B13" sqref="B13"/>
    </sheetView>
  </sheetViews>
  <sheetFormatPr defaultColWidth="9" defaultRowHeight="12.75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37</v>
      </c>
      <c r="C1" s="24" t="s">
        <v>37</v>
      </c>
      <c r="D1" s="24" t="s">
        <v>37</v>
      </c>
      <c r="E1" s="24" t="s">
        <v>37</v>
      </c>
    </row>
    <row r="2" ht="28.5" customHeight="1" spans="1:7">
      <c r="A2" s="25" t="s">
        <v>176</v>
      </c>
      <c r="B2" s="25" t="s">
        <v>177</v>
      </c>
      <c r="C2" s="25" t="s">
        <v>177</v>
      </c>
      <c r="D2" s="25" t="s">
        <v>177</v>
      </c>
      <c r="E2" s="25" t="s">
        <v>177</v>
      </c>
      <c r="G2" s="26"/>
    </row>
    <row r="3" ht="17.25" customHeight="1" spans="1:5">
      <c r="A3" s="27" t="s">
        <v>178</v>
      </c>
      <c r="B3" s="24" t="s">
        <v>37</v>
      </c>
      <c r="C3" s="24" t="s">
        <v>37</v>
      </c>
      <c r="D3" s="24" t="s">
        <v>37</v>
      </c>
      <c r="E3" s="28" t="s">
        <v>7</v>
      </c>
    </row>
    <row r="4" ht="39.75" customHeight="1" spans="1:5">
      <c r="A4" s="29" t="s">
        <v>179</v>
      </c>
      <c r="B4" s="29" t="s">
        <v>180</v>
      </c>
      <c r="C4" s="30" t="s">
        <v>181</v>
      </c>
      <c r="D4" s="30"/>
      <c r="E4" s="30"/>
    </row>
    <row r="5" ht="39.75" customHeight="1" spans="1:5">
      <c r="A5" s="29"/>
      <c r="B5" s="29"/>
      <c r="C5" s="31" t="s">
        <v>182</v>
      </c>
      <c r="D5" s="31" t="s">
        <v>183</v>
      </c>
      <c r="E5" s="31" t="s">
        <v>184</v>
      </c>
    </row>
    <row r="6" ht="30.75" customHeight="1" spans="1:5">
      <c r="A6" s="32" t="s">
        <v>80</v>
      </c>
      <c r="B6" s="33"/>
      <c r="C6" s="33"/>
      <c r="D6" s="33"/>
      <c r="E6" s="34" t="s">
        <v>37</v>
      </c>
    </row>
    <row r="7" ht="30.75" customHeight="1" spans="1:5">
      <c r="A7" s="32"/>
      <c r="B7" s="33"/>
      <c r="C7" s="33"/>
      <c r="D7" s="33"/>
      <c r="E7" s="35"/>
    </row>
    <row r="8" ht="30.75" customHeight="1" spans="1:5">
      <c r="A8" s="32"/>
      <c r="B8" s="33"/>
      <c r="C8" s="33"/>
      <c r="D8" s="33"/>
      <c r="E8" s="35"/>
    </row>
    <row r="9" ht="23.25" customHeight="1" spans="1:5">
      <c r="A9" s="36" t="s">
        <v>158</v>
      </c>
      <c r="B9" s="37"/>
      <c r="C9" s="37"/>
      <c r="D9" s="37"/>
      <c r="E9" s="37"/>
    </row>
  </sheetData>
  <mergeCells count="5">
    <mergeCell ref="A2:E2"/>
    <mergeCell ref="C4:E4"/>
    <mergeCell ref="A9:E9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E25" sqref="E25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185</v>
      </c>
      <c r="C2" s="4"/>
      <c r="D2" s="4"/>
      <c r="E2" s="4"/>
      <c r="F2" s="4"/>
      <c r="G2" s="4"/>
      <c r="H2" s="3" t="s">
        <v>4</v>
      </c>
    </row>
    <row r="3" ht="19.5" customHeight="1" spans="1:8">
      <c r="A3" s="5"/>
      <c r="B3" s="6" t="s">
        <v>186</v>
      </c>
      <c r="C3" s="6"/>
      <c r="D3" s="6"/>
      <c r="E3" s="6"/>
      <c r="F3" s="6"/>
      <c r="G3" s="7" t="s">
        <v>7</v>
      </c>
      <c r="H3" s="3"/>
    </row>
    <row r="4" ht="24.4" customHeight="1" spans="1:8">
      <c r="A4" s="8"/>
      <c r="B4" s="9" t="s">
        <v>187</v>
      </c>
      <c r="C4" s="9" t="s">
        <v>188</v>
      </c>
      <c r="D4" s="9"/>
      <c r="E4" s="9"/>
      <c r="F4" s="9" t="s">
        <v>189</v>
      </c>
      <c r="G4" s="9" t="s">
        <v>190</v>
      </c>
      <c r="H4" s="3"/>
    </row>
    <row r="5" ht="24.4" customHeight="1" spans="2:8">
      <c r="B5" s="9"/>
      <c r="C5" s="9" t="s">
        <v>191</v>
      </c>
      <c r="D5" s="9" t="s">
        <v>192</v>
      </c>
      <c r="E5" s="9" t="s">
        <v>193</v>
      </c>
      <c r="F5" s="9"/>
      <c r="G5" s="9"/>
      <c r="H5" s="10"/>
    </row>
    <row r="6" ht="30.75" customHeight="1" spans="1:8">
      <c r="A6" s="11"/>
      <c r="B6" s="12" t="s">
        <v>105</v>
      </c>
      <c r="C6" s="13" t="s">
        <v>37</v>
      </c>
      <c r="D6" s="13" t="s">
        <v>37</v>
      </c>
      <c r="E6" s="14" t="s">
        <v>37</v>
      </c>
      <c r="F6" s="13"/>
      <c r="G6" s="15"/>
      <c r="H6" s="16"/>
    </row>
    <row r="7" ht="30.75" customHeight="1" spans="1:8">
      <c r="A7" s="8"/>
      <c r="B7" s="17" t="s">
        <v>194</v>
      </c>
      <c r="C7" s="17" t="s">
        <v>37</v>
      </c>
      <c r="D7" s="17" t="s">
        <v>37</v>
      </c>
      <c r="E7" s="18" t="s">
        <v>37</v>
      </c>
      <c r="F7" s="17"/>
      <c r="G7" s="15"/>
      <c r="H7" s="3"/>
    </row>
    <row r="8" ht="30.75" customHeight="1" spans="1:8">
      <c r="A8" s="8"/>
      <c r="B8" s="19" t="s">
        <v>172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158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2021-01-25T08:53:00Z</dcterms:created>
  <cp:lastPrinted>2021-01-27T06:18:00Z</cp:lastPrinted>
  <dcterms:modified xsi:type="dcterms:W3CDTF">2023-03-24T02:22:08Z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C39A03785C374CEB9410BECC73674616</vt:lpwstr>
  </property>
</Properties>
</file>