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封面" state="visible" r:id="rId4"/>
    <sheet sheetId="2" name="目录" state="visible" r:id="rId5"/>
    <sheet sheetId="3" name="L01基本情况" state="visible" r:id="rId6"/>
    <sheet sheetId="4" name="L02-1公共预算收支（线上）" state="visible" r:id="rId7"/>
    <sheet sheetId="5" name="L02-2公共预算收支（线下）" state="visible" r:id="rId8"/>
    <sheet sheetId="6" name="L03总收入" state="visible" r:id="rId9"/>
    <sheet sheetId="7" name="L04支出明细（经济）" state="visible" r:id="rId10"/>
    <sheet sheetId="8" name="L04支出明细（经济）-1" state="visible" r:id="rId11"/>
    <sheet sheetId="9" name="L04支出明细（经济）-2" state="visible" r:id="rId12"/>
    <sheet sheetId="10" name="L04支出明细（经济）-3" state="visible" r:id="rId13"/>
    <sheet sheetId="11" name="L04支出明细（经济）-4" state="visible" r:id="rId14"/>
    <sheet sheetId="12" name="L05基金收支" state="visible" r:id="rId15"/>
    <sheet sheetId="13" name="L06国有资本经营收支" state="visible" r:id="rId16"/>
    <sheet sheetId="14" name="L7-1涉农资金（补贴类）" state="visible" r:id="rId17"/>
    <sheet sheetId="15" name="L7-2涉农资金（项目类）" state="visible" r:id="rId18"/>
    <sheet sheetId="16" name="L8村级经费" state="visible" r:id="rId19"/>
  </sheets>
  <calcPr calcId="171027"/>
</workbook>
</file>

<file path=xl/sharedStrings.xml><?xml version="1.0" encoding="utf-8"?>
<sst xmlns="http://schemas.openxmlformats.org/spreadsheetml/2006/main" count="1095" uniqueCount="722">
  <si>
    <t>附件1：</t>
  </si>
  <si>
    <t>省（自治区、直辖市、计划单列市）</t>
  </si>
  <si>
    <t>市（ 地、州、盟）</t>
  </si>
  <si>
    <t>县（市、区、旗）</t>
  </si>
  <si>
    <t>乡（镇）</t>
  </si>
  <si>
    <t>二0二二</t>
  </si>
  <si>
    <t>年度乡镇财政基本信息报表</t>
  </si>
  <si>
    <t xml:space="preserve">     乡（镇）财政机构名称：</t>
  </si>
  <si>
    <t>210283102-庄河市徐岭镇人民政府</t>
  </si>
  <si>
    <t>行政区划代码：</t>
  </si>
  <si>
    <t>210283102</t>
  </si>
  <si>
    <t xml:space="preserve"> 制表日期：</t>
  </si>
  <si>
    <t>二0二三</t>
  </si>
  <si>
    <t>年</t>
  </si>
  <si>
    <t>五</t>
  </si>
  <si>
    <t>月</t>
  </si>
  <si>
    <t>二十三</t>
  </si>
  <si>
    <t>日</t>
  </si>
  <si>
    <t>乡镇政府：</t>
  </si>
  <si>
    <t>庄河市徐岭镇人民政府政府</t>
  </si>
  <si>
    <t>章</t>
  </si>
  <si>
    <t>财政机构负责人：</t>
  </si>
  <si>
    <t>钟林颐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</si>
  <si>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</si>
  <si>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</si>
  <si>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</si>
  <si>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</si>
  <si>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</si>
  <si>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</si>
  <si>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</si>
  <si>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</si>
  <si>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</si>
  <si>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</si>
  <si>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</si>
  <si>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</si>
  <si>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</si>
  <si>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</si>
  <si>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</si>
  <si>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</si>
  <si>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</si>
  <si>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</si>
  <si>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</si>
  <si>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</si>
  <si>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</si>
  <si>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</si>
  <si>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</si>
  <si>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</si>
  <si>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</si>
  <si>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</si>
  <si>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</si>
  <si>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</si>
  <si>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</si>
  <si>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</si>
  <si>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</si>
  <si>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</si>
  <si>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</si>
  <si>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</si>
  <si>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</si>
  <si>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</si>
  <si>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</si>
  <si>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</si>
  <si>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</si>
  <si>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</si>
  <si>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</si>
  <si>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 xml:space="preserve">  支出总计</t>
  </si>
  <si>
    <t xml:space="preserve">    其中:实行“乡财县管”的乡镇数</t>
  </si>
  <si>
    <t xml:space="preserve">  收入总计</t>
  </si>
  <si>
    <t xml:space="preserve">    政府性基金预算支出</t>
  </si>
  <si>
    <t xml:space="preserve">      其中：实行“统收统支”管理体制的乡镇数</t>
  </si>
  <si>
    <t xml:space="preserve">    税收收入</t>
  </si>
  <si>
    <t xml:space="preserve">        其中：抗疫特别国债安排的支出</t>
  </si>
  <si>
    <t>二、乡镇财政机构数</t>
  </si>
  <si>
    <t xml:space="preserve">    非税收入</t>
  </si>
  <si>
    <t xml:space="preserve">              年终结余</t>
  </si>
  <si>
    <t>三、已建立乡镇国库的乡镇数</t>
  </si>
  <si>
    <t xml:space="preserve">    债务转贷收入</t>
  </si>
  <si>
    <t>十六、乡镇国有资本经营预算收支平衡情况</t>
  </si>
  <si>
    <t>四、实行“分税制”管理体制的乡镇数</t>
  </si>
  <si>
    <t xml:space="preserve">    转移性收入</t>
  </si>
  <si>
    <t>五、乡镇财政所人数</t>
  </si>
  <si>
    <t xml:space="preserve">    1.财政系统人员</t>
  </si>
  <si>
    <t xml:space="preserve">    一般公共预算支出（线上）</t>
  </si>
  <si>
    <t xml:space="preserve">    国有资本经营预算转移支付收入</t>
  </si>
  <si>
    <t xml:space="preserve">    2.非财政系统人员</t>
  </si>
  <si>
    <t xml:space="preserve">    转移性支出（线下）</t>
  </si>
  <si>
    <t xml:space="preserve">    上年结余</t>
  </si>
  <si>
    <t>六、乡镇财政供养人数</t>
  </si>
  <si>
    <t xml:space="preserve">    债务还本支出</t>
  </si>
  <si>
    <t xml:space="preserve">    1.财政统发工资人员人数</t>
  </si>
  <si>
    <t>十五、乡镇政府性基金预算收支平衡情况</t>
  </si>
  <si>
    <t xml:space="preserve">    社会保障和就业支出</t>
  </si>
  <si>
    <t xml:space="preserve">    2.统发外人员人数</t>
  </si>
  <si>
    <t xml:space="preserve">    国有资本经营预算支出</t>
  </si>
  <si>
    <t>七、赤字乡镇个数</t>
  </si>
  <si>
    <t xml:space="preserve">    转移性支出</t>
  </si>
  <si>
    <t>八、乡镇年末总人口(人)</t>
  </si>
  <si>
    <t xml:space="preserve">  债务转贷收入</t>
  </si>
  <si>
    <t xml:space="preserve">    年终结余</t>
  </si>
  <si>
    <t xml:space="preserve">    城镇人口(人)</t>
  </si>
  <si>
    <t xml:space="preserve">    乡村人口(人)</t>
  </si>
  <si>
    <t>九、乡镇流动人口数</t>
  </si>
  <si>
    <t xml:space="preserve">    1.流入人口数</t>
  </si>
  <si>
    <t xml:space="preserve">    2.流出人口数</t>
  </si>
  <si>
    <t>十、乡镇一般公共预算收入分档</t>
  </si>
  <si>
    <t xml:space="preserve">    100万元(不含)以下的乡镇数</t>
  </si>
  <si>
    <t xml:space="preserve">    100万元(含)-500万元的乡镇数</t>
  </si>
  <si>
    <t xml:space="preserve">    500万元(含)-1000万元的乡镇数</t>
  </si>
  <si>
    <t xml:space="preserve"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</si>
  <si>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</si>
  <si>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</si>
  <si>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</si>
  <si>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</si>
  <si>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</si>
  <si>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</si>
  <si>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</si>
  <si>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</si>
  <si>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 xml:space="preserve">  支  出  预  算  科  目      </t>
  </si>
  <si>
    <t>调整预算数(支出)</t>
  </si>
  <si>
    <t>决算数(支出)</t>
  </si>
  <si>
    <t>一、税收收入</t>
  </si>
  <si>
    <t>一、一般公共服务支出</t>
  </si>
  <si>
    <t>1338.0</t>
  </si>
  <si>
    <t xml:space="preserve">      增值税</t>
  </si>
  <si>
    <t>4500.0</t>
  </si>
  <si>
    <t>4701.0</t>
  </si>
  <si>
    <t>二、外交支出</t>
  </si>
  <si>
    <t xml:space="preserve">　　      企业所得税</t>
  </si>
  <si>
    <t>380.0</t>
  </si>
  <si>
    <t>149.0</t>
  </si>
  <si>
    <t>三、国防支出</t>
  </si>
  <si>
    <t xml:space="preserve">      个人所得税</t>
  </si>
  <si>
    <t>220.0</t>
  </si>
  <si>
    <t>133.0</t>
  </si>
  <si>
    <t>四、公共安全支出</t>
  </si>
  <si>
    <t xml:space="preserve">      资源税</t>
  </si>
  <si>
    <t>五、教育支出</t>
  </si>
  <si>
    <t>494.0</t>
  </si>
  <si>
    <t xml:space="preserve">      城市维护建设税</t>
  </si>
  <si>
    <t>六、科学技术支出</t>
  </si>
  <si>
    <t xml:space="preserve">      房产税</t>
  </si>
  <si>
    <t>150.0</t>
  </si>
  <si>
    <t>75.0</t>
  </si>
  <si>
    <t>七、文化旅游体育与传媒支出</t>
  </si>
  <si>
    <t>5.0</t>
  </si>
  <si>
    <t xml:space="preserve">      印花税</t>
  </si>
  <si>
    <t>八、社会保障和就业支出</t>
  </si>
  <si>
    <t>511.0</t>
  </si>
  <si>
    <t xml:space="preserve">      城镇土地使用税</t>
  </si>
  <si>
    <t>九、卫生健康支出</t>
  </si>
  <si>
    <t>135.0</t>
  </si>
  <si>
    <t xml:space="preserve">      土地增值税</t>
  </si>
  <si>
    <t>十、节能环保支出</t>
  </si>
  <si>
    <t>20.0</t>
  </si>
  <si>
    <t xml:space="preserve">      车船税</t>
  </si>
  <si>
    <t>十一、城乡社区支出</t>
  </si>
  <si>
    <t>314.0</t>
  </si>
  <si>
    <t xml:space="preserve">      耕地占用税</t>
  </si>
  <si>
    <t>十二、农林水支出</t>
  </si>
  <si>
    <t>827.0</t>
  </si>
  <si>
    <t xml:space="preserve">      契税</t>
  </si>
  <si>
    <t>250.0</t>
  </si>
  <si>
    <t>99.0</t>
  </si>
  <si>
    <t>十三、交通运输支出</t>
  </si>
  <si>
    <t>27.0</t>
  </si>
  <si>
    <t xml:space="preserve">      烟叶税</t>
  </si>
  <si>
    <t>十四、资源勘探工业信息等支出</t>
  </si>
  <si>
    <t>1524.0</t>
  </si>
  <si>
    <t xml:space="preserve">      环境保护税</t>
  </si>
  <si>
    <t>十五、商业服务业等支出</t>
  </si>
  <si>
    <t xml:space="preserve">      其他税收收入</t>
  </si>
  <si>
    <t>十六、金融支出</t>
  </si>
  <si>
    <t>二、非税收入</t>
  </si>
  <si>
    <t>十七、援助其他地区支出</t>
  </si>
  <si>
    <t>44.0</t>
  </si>
  <si>
    <t xml:space="preserve">      专项收入</t>
  </si>
  <si>
    <t>十八、自然资源海洋气象等支出</t>
  </si>
  <si>
    <t xml:space="preserve">      行政事业性收费收入</t>
  </si>
  <si>
    <t>48.0</t>
  </si>
  <si>
    <t>59.0</t>
  </si>
  <si>
    <t>十九、住房保障支出</t>
  </si>
  <si>
    <t xml:space="preserve">      罚没收入</t>
  </si>
  <si>
    <t>1.0</t>
  </si>
  <si>
    <t>二十、粮油物资储备支出</t>
  </si>
  <si>
    <t xml:space="preserve">      国有资本经营收入</t>
  </si>
  <si>
    <t>二十一、灾害防治及应急管理支出</t>
  </si>
  <si>
    <t xml:space="preserve">      国有资源（资产）有偿使用收入</t>
  </si>
  <si>
    <t>12.0</t>
  </si>
  <si>
    <t>二十二、预备费</t>
  </si>
  <si>
    <t xml:space="preserve">      捐赠收入</t>
  </si>
  <si>
    <t>二十三、其他支出</t>
  </si>
  <si>
    <t xml:space="preserve">      政府住房基金收入</t>
  </si>
  <si>
    <t>二十四、债务付息支出</t>
  </si>
  <si>
    <t xml:space="preserve">      其他收入</t>
  </si>
  <si>
    <t xml:space="preserve">             本年收入合计</t>
  </si>
  <si>
    <t xml:space="preserve">           本年支出合计</t>
  </si>
  <si>
    <t>02-2表：乡镇一般公共预算收支基本信息总表（线下）</t>
  </si>
  <si>
    <t xml:space="preserve">      收  入  预  算  科  目      </t>
  </si>
  <si>
    <t>收入决算数</t>
  </si>
  <si>
    <t xml:space="preserve"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</si>
  <si>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</si>
  <si>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</si>
  <si>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</si>
  <si>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</si>
  <si>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</si>
  <si>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   返还性收入</t>
  </si>
  <si>
    <t xml:space="preserve">   上解支出</t>
  </si>
  <si>
    <t xml:space="preserve">      所得税基数返还收入</t>
  </si>
  <si>
    <t xml:space="preserve">      体制上解支出</t>
  </si>
  <si>
    <t xml:space="preserve">      成品油税费改革税收返还收入</t>
  </si>
  <si>
    <t xml:space="preserve">      专项上解支出</t>
  </si>
  <si>
    <t>341.0</t>
  </si>
  <si>
    <t xml:space="preserve">      增值税税收返还收入</t>
  </si>
  <si>
    <t xml:space="preserve">      消费税税收返还收入</t>
  </si>
  <si>
    <t xml:space="preserve">      增值税“五五分享”税收返还收入</t>
  </si>
  <si>
    <t xml:space="preserve">      其他返还性收入</t>
  </si>
  <si>
    <t xml:space="preserve">   一般性转移支付收入</t>
  </si>
  <si>
    <t xml:space="preserve">      体制补助收入</t>
  </si>
  <si>
    <t xml:space="preserve">      均衡性转移支付收入</t>
  </si>
  <si>
    <t xml:space="preserve">      县级基本财力保障机制奖补资金收入</t>
  </si>
  <si>
    <t xml:space="preserve">      结算补助收入</t>
  </si>
  <si>
    <t xml:space="preserve">      资源枯竭型城市转移支付补助收入</t>
  </si>
  <si>
    <t xml:space="preserve">      企业事业单位划转补助收入</t>
  </si>
  <si>
    <t xml:space="preserve">      产粮（油）大县奖励资金收入</t>
  </si>
  <si>
    <t xml:space="preserve">      重点生态功能区转移支付收入</t>
  </si>
  <si>
    <t xml:space="preserve">      固定数额补助收入</t>
  </si>
  <si>
    <t>293.0</t>
  </si>
  <si>
    <t xml:space="preserve">      革命老区转移支付收入</t>
  </si>
  <si>
    <t xml:space="preserve">      民族地区转移支付收入</t>
  </si>
  <si>
    <t xml:space="preserve">      边境地区转移支付收入</t>
  </si>
  <si>
    <t xml:space="preserve">      贫困地区转移支付收入</t>
  </si>
  <si>
    <t xml:space="preserve">      一般公共服务共同财政事权转移支付收入</t>
  </si>
  <si>
    <t xml:space="preserve">      教育共同财政事权转移支付收入</t>
  </si>
  <si>
    <t xml:space="preserve">      科学技术共同事权转移支付收入</t>
  </si>
  <si>
    <t xml:space="preserve">      文化旅游体育与传媒共同财政事权转移支付收入</t>
  </si>
  <si>
    <t xml:space="preserve">      社会保障和就业共同财政事权转移支付收入</t>
  </si>
  <si>
    <t xml:space="preserve">      医疗卫生共同财政事权转移支付收入</t>
  </si>
  <si>
    <t xml:space="preserve">      节能环保共同财政事权转移支付收入</t>
  </si>
  <si>
    <t xml:space="preserve">      城乡社区事务共同财政事权转移支付收入</t>
  </si>
  <si>
    <t xml:space="preserve">      农林水共同财政事权转移支付收入</t>
  </si>
  <si>
    <t xml:space="preserve">      交通运输共同财政事权转移支付收入</t>
  </si>
  <si>
    <t xml:space="preserve">      资源勘探信息等共同财政事权转移支付收入</t>
  </si>
  <si>
    <t xml:space="preserve">      商业服务业等共同财政事权转移支付收入</t>
  </si>
  <si>
    <t xml:space="preserve">      自然资源海洋气象等共同财政事权转移支付收入</t>
  </si>
  <si>
    <t xml:space="preserve">      住房保障共同财政事权转移支付收入</t>
  </si>
  <si>
    <t xml:space="preserve">      粮油物资储备共同财政事权转移支付收入</t>
  </si>
  <si>
    <t xml:space="preserve">      灾害防治及应急管理共同财政事权转移支付收入</t>
  </si>
  <si>
    <t xml:space="preserve">      其他共同财政事权转移支付收入</t>
  </si>
  <si>
    <t xml:space="preserve">      其他一般性转移支付收入</t>
  </si>
  <si>
    <t>100.0</t>
  </si>
  <si>
    <t xml:space="preserve">   专项转移支付收入</t>
  </si>
  <si>
    <t>104.0</t>
  </si>
  <si>
    <t xml:space="preserve">   调出资金</t>
  </si>
  <si>
    <t xml:space="preserve">   上年结余收入</t>
  </si>
  <si>
    <t xml:space="preserve">   年终结余</t>
  </si>
  <si>
    <t xml:space="preserve">   调入资金</t>
  </si>
  <si>
    <t xml:space="preserve">   援助其他地区支出</t>
  </si>
  <si>
    <t xml:space="preserve">   债务转贷收入</t>
  </si>
  <si>
    <t xml:space="preserve">   安排预算稳定调节基金</t>
  </si>
  <si>
    <t xml:space="preserve">   接受其他地区援助收入</t>
  </si>
  <si>
    <t xml:space="preserve">   补充预算周转金</t>
  </si>
  <si>
    <t xml:space="preserve">   动用预算稳定调节基金</t>
  </si>
  <si>
    <t>债务收入</t>
  </si>
  <si>
    <t>债务还本支出</t>
  </si>
  <si>
    <t xml:space="preserve">   地方政府债务收入</t>
  </si>
  <si>
    <t xml:space="preserve">   地方政府一般债务还本支出</t>
  </si>
  <si>
    <t xml:space="preserve">       收    入    总    计</t>
  </si>
  <si>
    <t xml:space="preserve">   支  出  总  计</t>
  </si>
  <si>
    <t>03表：乡镇区域内总收入基本信息表</t>
  </si>
  <si>
    <t>科目代码</t>
  </si>
  <si>
    <t xml:space="preserve">  预     算     科     目  </t>
  </si>
  <si>
    <t>上年总收入数</t>
  </si>
  <si>
    <t>本年总收入数</t>
  </si>
  <si>
    <t>备注</t>
  </si>
  <si>
    <t xml:space="preserve"> 合  计 </t>
  </si>
  <si>
    <t>上级分享收入</t>
  </si>
  <si>
    <t>乡镇级收入</t>
  </si>
  <si>
    <t>1</t>
  </si>
  <si>
    <t xml:space="preserve">    一般公共预算收入合计</t>
  </si>
  <si>
    <t>2</t>
  </si>
  <si>
    <t>101</t>
  </si>
  <si>
    <t>3</t>
  </si>
  <si>
    <t>10101</t>
  </si>
  <si>
    <t>8402.0</t>
  </si>
  <si>
    <t>5745.0</t>
  </si>
  <si>
    <t>4</t>
  </si>
  <si>
    <t>10102</t>
  </si>
  <si>
    <t xml:space="preserve">      消费税</t>
  </si>
  <si>
    <t>5</t>
  </si>
  <si>
    <t>10104</t>
  </si>
  <si>
    <t xml:space="preserve">      企业所得税</t>
  </si>
  <si>
    <t>666.0</t>
  </si>
  <si>
    <t>266.0</t>
  </si>
  <si>
    <t>6</t>
  </si>
  <si>
    <t>575.0</t>
  </si>
  <si>
    <t>237.0</t>
  </si>
  <si>
    <t>7</t>
  </si>
  <si>
    <t>10107</t>
  </si>
  <si>
    <t>8</t>
  </si>
  <si>
    <t>10109</t>
  </si>
  <si>
    <t>-2.0</t>
  </si>
  <si>
    <t>9</t>
  </si>
  <si>
    <t>10110</t>
  </si>
  <si>
    <t>143.0</t>
  </si>
  <si>
    <t>8.0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</si>
  <si>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</si>
  <si>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</si>
  <si>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</si>
  <si>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</si>
  <si>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</si>
  <si>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</si>
  <si>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</si>
  <si>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</si>
  <si>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</si>
  <si>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</si>
  <si>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 xml:space="preserve">      船舶吨税</t>
  </si>
  <si>
    <t>15</t>
  </si>
  <si>
    <t>10116</t>
  </si>
  <si>
    <t xml:space="preserve">      车辆购置税</t>
  </si>
  <si>
    <t>16</t>
  </si>
  <si>
    <t>10118</t>
  </si>
  <si>
    <t>17</t>
  </si>
  <si>
    <t>10119</t>
  </si>
  <si>
    <t>242.0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</si>
  <si>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</si>
  <si>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</si>
  <si>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</si>
  <si>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</si>
  <si>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</si>
  <si>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</si>
  <si>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</si>
  <si>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</si>
  <si>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</si>
  <si>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</si>
  <si>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</si>
  <si>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</si>
  <si>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17.0</t>
  </si>
  <si>
    <t>24</t>
  </si>
  <si>
    <t>10305</t>
  </si>
  <si>
    <t>25</t>
  </si>
  <si>
    <t>10306</t>
  </si>
  <si>
    <t>26</t>
  </si>
  <si>
    <t>10307</t>
  </si>
  <si>
    <t>11.0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</si>
  <si>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</si>
  <si>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</si>
  <si>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</si>
  <si>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</si>
  <si>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</si>
  <si>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</si>
  <si>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</si>
  <si>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 xml:space="preserve"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</si>
  <si>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</si>
  <si>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</si>
  <si>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</si>
  <si>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</si>
  <si>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</si>
  <si>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</si>
  <si>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</si>
  <si>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</si>
  <si>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</si>
  <si>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</si>
  <si>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</si>
  <si>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</si>
  <si>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</si>
  <si>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</si>
  <si>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</si>
  <si>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</si>
  <si>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</si>
  <si>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</si>
  <si>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</si>
  <si>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 xml:space="preserve">     一般公共预算支出合计</t>
  </si>
  <si>
    <t>201</t>
  </si>
  <si>
    <t>438.0</t>
  </si>
  <si>
    <t>3.0</t>
  </si>
  <si>
    <t>147.0</t>
  </si>
  <si>
    <t>24.0</t>
  </si>
  <si>
    <t>440.0</t>
  </si>
  <si>
    <t>7.0</t>
  </si>
  <si>
    <t>77.0</t>
  </si>
  <si>
    <t>202</t>
  </si>
  <si>
    <t>203</t>
  </si>
  <si>
    <t>204</t>
  </si>
  <si>
    <t>205</t>
  </si>
  <si>
    <t>98.0</t>
  </si>
  <si>
    <t>6.0</t>
  </si>
  <si>
    <t>206</t>
  </si>
  <si>
    <t>207</t>
  </si>
  <si>
    <t>2.0</t>
  </si>
  <si>
    <t>208</t>
  </si>
  <si>
    <t>88.0</t>
  </si>
  <si>
    <t>210</t>
  </si>
  <si>
    <t>70.0</t>
  </si>
  <si>
    <t>26.0</t>
  </si>
  <si>
    <t>16.0</t>
  </si>
  <si>
    <t>211</t>
  </si>
  <si>
    <t>212</t>
  </si>
  <si>
    <t>134.0</t>
  </si>
  <si>
    <t>213</t>
  </si>
  <si>
    <t>194.0</t>
  </si>
  <si>
    <t>36.0</t>
  </si>
  <si>
    <t>403.0</t>
  </si>
  <si>
    <t>54.0</t>
  </si>
  <si>
    <t>21.0</t>
  </si>
  <si>
    <t>214</t>
  </si>
  <si>
    <t>215</t>
  </si>
  <si>
    <t>216</t>
  </si>
  <si>
    <t>217</t>
  </si>
  <si>
    <t>219</t>
  </si>
  <si>
    <t>220</t>
  </si>
  <si>
    <t>221</t>
  </si>
  <si>
    <t>60.0</t>
  </si>
  <si>
    <t>222</t>
  </si>
  <si>
    <t>224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</si>
  <si>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</si>
  <si>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</si>
  <si>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</si>
  <si>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</si>
  <si>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</si>
  <si>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</si>
  <si>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</si>
  <si>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</si>
  <si>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</si>
  <si>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</si>
  <si>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</si>
  <si>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</si>
  <si>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</si>
  <si>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</si>
  <si>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</si>
  <si>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</si>
  <si>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</si>
  <si>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</si>
  <si>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</si>
  <si>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375.0</t>
  </si>
  <si>
    <t>180.0</t>
  </si>
  <si>
    <t>15.0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</si>
  <si>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</si>
  <si>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</si>
  <si>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</si>
  <si>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</si>
  <si>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</si>
  <si>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</si>
  <si>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</si>
  <si>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</si>
  <si>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</si>
  <si>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</si>
  <si>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</si>
  <si>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</si>
  <si>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</si>
  <si>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</si>
  <si>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</si>
  <si>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</si>
  <si>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</si>
  <si>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</si>
  <si>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</si>
  <si>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</si>
  <si>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</si>
  <si>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</si>
  <si>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</si>
  <si>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</si>
  <si>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</si>
  <si>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</si>
  <si>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</si>
  <si>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</si>
  <si>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</si>
  <si>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</si>
  <si>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债务利息及费用支出小计</t>
  </si>
  <si>
    <t>国内债务付息</t>
  </si>
  <si>
    <t>国外债务付息</t>
  </si>
  <si>
    <t>国内债券发行费用</t>
  </si>
  <si>
    <t>国外债券发行费用</t>
  </si>
  <si>
    <t>97.0</t>
  </si>
  <si>
    <t>13.0</t>
  </si>
  <si>
    <t>83.0</t>
  </si>
  <si>
    <t>305.0</t>
  </si>
  <si>
    <t>4.0</t>
  </si>
  <si>
    <t>23.0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</si>
  <si>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</si>
  <si>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</si>
  <si>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</si>
  <si>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</si>
  <si>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</si>
  <si>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</si>
  <si>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安排预算稳定调节基金</t>
  </si>
  <si>
    <t>援助其他地区支出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</si>
  <si>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</si>
  <si>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</si>
  <si>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</si>
  <si>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</si>
  <si>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</si>
  <si>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</si>
  <si>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赠与</t>
  </si>
  <si>
    <t>国家赔偿费用支出</t>
  </si>
  <si>
    <t>对民间非营利组织和群众性自治组织补贴</t>
  </si>
  <si>
    <t>（其他支出）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</si>
  <si>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</si>
  <si>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</si>
  <si>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</si>
  <si>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</si>
  <si>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</si>
  <si>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</si>
  <si>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</si>
  <si>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</si>
  <si>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</si>
  <si>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</si>
  <si>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</si>
  <si>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</si>
  <si>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</si>
  <si>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</si>
  <si>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</si>
  <si>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</si>
  <si>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</si>
  <si>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</si>
  <si>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</si>
  <si>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</si>
  <si>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</si>
  <si>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</si>
  <si>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</si>
  <si>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</si>
  <si>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</si>
  <si>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</si>
  <si>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</si>
  <si>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</si>
  <si>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</si>
  <si>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    本年支出合计</t>
  </si>
  <si>
    <t xml:space="preserve">        本年收入合计</t>
  </si>
  <si>
    <t>债务付息支出</t>
  </si>
  <si>
    <t>抗疫特别国债安排的支出</t>
  </si>
  <si>
    <t xml:space="preserve">  政府性基金转移收入</t>
  </si>
  <si>
    <t xml:space="preserve">  政府性基金转移支付</t>
  </si>
  <si>
    <t xml:space="preserve">  上年结余收入</t>
  </si>
  <si>
    <t xml:space="preserve">  调出资金</t>
  </si>
  <si>
    <t xml:space="preserve">  调入资金</t>
  </si>
  <si>
    <t xml:space="preserve">  年终结余</t>
  </si>
  <si>
    <t xml:space="preserve">  债务转贷收入</t>
  </si>
  <si>
    <t xml:space="preserve">  上解支出 </t>
  </si>
  <si>
    <t xml:space="preserve">          收 入 总 计</t>
  </si>
  <si>
    <t xml:space="preserve"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</si>
  <si>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</si>
  <si>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</si>
  <si>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</si>
  <si>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</si>
  <si>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</si>
  <si>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 xml:space="preserve">  解决历史遗留问题及改革成本支出</t>
  </si>
  <si>
    <t>清算收入</t>
  </si>
  <si>
    <t xml:space="preserve">  国有企业资本金注入</t>
  </si>
  <si>
    <t>其他国有资本经营预算收入</t>
  </si>
  <si>
    <t xml:space="preserve">  国有企业政策性补贴</t>
  </si>
  <si>
    <t xml:space="preserve">  其他国有资本经营预算支出</t>
  </si>
  <si>
    <t xml:space="preserve">     本 年 收 入 合 计</t>
  </si>
  <si>
    <t xml:space="preserve">      本 年 支 出 合 计</t>
  </si>
  <si>
    <t>国有资本经营预算转移支付收入</t>
  </si>
  <si>
    <t>上年结余</t>
  </si>
  <si>
    <t>年终结余</t>
  </si>
  <si>
    <t xml:space="preserve">        收  入  总  计</t>
  </si>
  <si>
    <t xml:space="preserve">        支  出  总  计</t>
  </si>
  <si>
    <t>07-1表：乡镇涉农专项资金使用情况表（补贴类资金）</t>
  </si>
  <si>
    <t>资金代码</t>
  </si>
  <si>
    <t xml:space="preserve"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</si>
  <si>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</si>
  <si>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</si>
  <si>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</si>
  <si>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</si>
  <si>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</si>
  <si>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</si>
  <si>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1-是</t>
  </si>
  <si>
    <t>补贴类资金合计</t>
  </si>
  <si>
    <t>01001</t>
  </si>
  <si>
    <t>城乡义务教育补助经费</t>
  </si>
  <si>
    <t>2-否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</si>
  <si>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</si>
  <si>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</si>
  <si>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</si>
  <si>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</si>
  <si>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</si>
  <si>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</si>
  <si>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</si>
  <si>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</si>
  <si>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</si>
  <si>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</si>
  <si>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</si>
  <si>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</si>
  <si>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</si>
  <si>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</si>
  <si>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</si>
  <si>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</si>
  <si>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</si>
  <si>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</si>
  <si>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</si>
  <si>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</si>
  <si>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</si>
  <si>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</si>
  <si>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</si>
  <si>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</si>
  <si>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</si>
  <si>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</si>
  <si>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</si>
  <si>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</si>
  <si>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</si>
  <si>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</si>
  <si>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</si>
  <si>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</si>
  <si>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</si>
  <si>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</si>
  <si>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</si>
  <si>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</si>
  <si>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</si>
  <si>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</si>
  <si>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</si>
  <si>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</si>
  <si>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</si>
  <si>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</si>
  <si>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</si>
  <si>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</si>
  <si>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</si>
  <si>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</si>
  <si>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</si>
  <si>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</si>
  <si>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</si>
  <si>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</si>
  <si>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</si>
  <si>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</si>
  <si>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</si>
  <si>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</si>
  <si>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</si>
  <si>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</si>
  <si>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</si>
  <si>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</si>
  <si>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 xml:space="preserve">        项目类资金合计</t>
  </si>
  <si>
    <t>支持学前教育发展资金</t>
  </si>
  <si>
    <t xml:space="preserve">  徐岭镇幼儿园项目</t>
  </si>
  <si>
    <t>90.0</t>
  </si>
  <si>
    <t>完成</t>
  </si>
  <si>
    <t>是</t>
  </si>
  <si>
    <t>01002</t>
  </si>
  <si>
    <t>中小学及幼儿园教师国家级培训计划资金</t>
  </si>
  <si>
    <t xml:space="preserve">      乡（镇）    项目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</si>
  <si>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</si>
  <si>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</si>
  <si>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</si>
  <si>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</si>
  <si>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</si>
  <si>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</si>
  <si>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</si>
  <si>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</si>
  <si>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</si>
  <si>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</si>
  <si>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</si>
  <si>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</si>
  <si>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</si>
  <si>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</si>
  <si>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</si>
  <si>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</si>
  <si>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</si>
  <si>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</si>
  <si>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</si>
  <si>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</si>
  <si>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</si>
  <si>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</si>
  <si>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</si>
  <si>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>徐岭镇硬化路及美丽乡村项目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</si>
  <si>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</si>
  <si>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</si>
  <si>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</si>
  <si>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</si>
  <si>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</si>
  <si>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</si>
  <si>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</si>
  <si>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</si>
  <si>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>01023</t>
  </si>
  <si>
    <t>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</si>
  <si>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</si>
  <si>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</si>
  <si>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</si>
  <si>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</si>
  <si>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</si>
  <si>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</si>
  <si>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</si>
  <si>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</si>
  <si>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</si>
  <si>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</si>
  <si>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</si>
  <si>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</si>
  <si>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</si>
  <si>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</si>
  <si>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</si>
  <si>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</si>
  <si>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</si>
  <si>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</si>
  <si>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</si>
  <si>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</si>
  <si>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</si>
  <si>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 xml:space="preserve"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</si>
  <si>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</si>
  <si>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</si>
  <si>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</si>
  <si>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</si>
  <si>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</si>
  <si>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 xml:space="preserve">    其中：租赁收入</t>
  </si>
  <si>
    <t xml:space="preserve">    村干部报酬</t>
  </si>
  <si>
    <t>311.0</t>
  </si>
  <si>
    <t xml:space="preserve">       出让收入</t>
  </si>
  <si>
    <t xml:space="preserve">    供养人员补助</t>
  </si>
  <si>
    <t xml:space="preserve">       村办企业上交收入</t>
  </si>
  <si>
    <t xml:space="preserve">    办公经费</t>
  </si>
  <si>
    <t>30.0</t>
  </si>
  <si>
    <t>财政补助收入</t>
  </si>
  <si>
    <t>332.0</t>
  </si>
  <si>
    <t xml:space="preserve">        其中:报刊订阅费</t>
  </si>
  <si>
    <t xml:space="preserve">    其中：乡镇政府安排的村级补助收入</t>
  </si>
  <si>
    <t>172.0</t>
  </si>
  <si>
    <t xml:space="preserve">          党员培训费</t>
  </si>
  <si>
    <t>捐赠收入</t>
  </si>
  <si>
    <t xml:space="preserve">    计划生育经费</t>
  </si>
  <si>
    <t>其他收入</t>
  </si>
  <si>
    <t>9.0</t>
  </si>
  <si>
    <t xml:space="preserve">    征兵经费</t>
  </si>
  <si>
    <t xml:space="preserve">    其他经费性支出</t>
  </si>
  <si>
    <t>其他非经费性支出</t>
  </si>
  <si>
    <t>本年收入合计</t>
  </si>
  <si>
    <t xml:space="preserve">       本年支出合计</t>
  </si>
  <si>
    <t xml:space="preserve">           收入总计</t>
  </si>
  <si>
    <t xml:space="preserve"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</si>
</sst>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color theme="1"/>
      <family val="2"/>
      <scheme val="minor"/>
      <sz val="11"/>
      <name val="Calibri"/>
    </font>
    <font>
      <color rgb="000000"/>
      <family val="1"/>
      <sz val="10"/>
      <name val="微软雅黑"/>
    </font>
    <font>
      <color rgb="rgb(0, 0, 0)"/>
      <family val="1"/>
      <sz val="16"/>
      <name val="新宋体（ST Song）"/>
    </font>
    <font>
      <b/>
      <color rgb="rgb(0, 0, 0)"/>
      <family val="1"/>
      <sz val="18"/>
    </font>
    <font>
      <b/>
      <color rgb="000000"/>
      <family val="1"/>
      <sz val="18"/>
    </font>
    <font>
      <b/>
      <color rgb="rgb(0, 0, 0)"/>
      <family val="1"/>
      <sz val="18"/>
      <name val="新宋体（ST Song）"/>
    </font>
    <font>
      <b/>
      <color rgb="000000"/>
      <family val="1"/>
      <sz val="48"/>
    </font>
    <font>
      <b/>
      <color rgb="000000"/>
      <family val="1"/>
      <sz val="20"/>
    </font>
    <font>
      <color rgb="000000"/>
      <family val="1"/>
      <sz val="18"/>
    </font>
    <font>
      <color rgb="000000"/>
      <family val="1"/>
      <sz val="20"/>
    </font>
    <font>
      <b/>
      <color rgb="rgb(0, 0, 0)"/>
      <family val="1"/>
      <sz val="20"/>
    </font>
    <font>
      <b/>
      <color rgb="000000"/>
      <family val="1"/>
      <sz val="22"/>
    </font>
    <font>
      <b/>
      <color rgb="rgb(0, 0, 0)"/>
      <family val="1"/>
      <sz val="22"/>
      <name val="新宋体（ST Song）"/>
    </font>
    <font>
      <color rgb="rgb(0, 0, 0)"/>
      <family val="1"/>
      <sz val="10"/>
      <name val="新宋体（ST Song）"/>
    </font>
    <font>
      <b/>
      <color rgb="rgb(0, 0, 0)"/>
      <family val="1"/>
      <sz val="20"/>
      <name val="新宋体（ST Song）"/>
    </font>
    <font>
      <color rgb="rgb(0, 0, 0)"/>
      <family val="1"/>
      <sz val="11"/>
      <name val="新宋体（ST Song）"/>
    </font>
    <font>
      <color rgb="rgb(0, 0, 0)"/>
      <family val="1"/>
      <sz val="13"/>
      <name val="新宋体（ST Song）"/>
    </font>
    <font>
      <color rgb="rgb(0, 0, 255)"/>
      <family val="1"/>
      <sz val="10"/>
      <name val="新宋体（ST Song）"/>
    </font>
    <font>
      <color rgb="rgb(0, 0, 0)"/>
      <family val="1"/>
      <sz val="22"/>
      <name val="华文新魏"/>
    </font>
    <font>
      <color rgb="000000"/>
      <family val="1"/>
      <sz val="10"/>
      <name val="仿宋（ST FangSong）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bottom"/>
    </xf>
    <xf numFmtId="0" fontId="3" fillId="0" borderId="0" xfId="0" applyFont="1" applyAlignment="1">
      <alignment horizontal="left" vertical="bottom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bottom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center" vertical="bottom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bottom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bottom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bottom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FormatPr defaultRowHeight="15" outlineLevelRow="0" outlineLevelCol="0" x14ac:dyDescent="55"/>
  <cols>
    <col min="1" max="1" width="11.875" customWidth="1"/>
    <col min="2" max="2" width="5.75" customWidth="1"/>
    <col min="3" max="3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7" customWidth="1"/>
    <col min="28" max="28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3"/>
      <c r="B3" s="4" t="s">
        <v>1</v>
      </c>
      <c r="C3" s="4"/>
      <c r="D3" s="4"/>
      <c r="E3" s="4"/>
      <c r="F3" s="4"/>
      <c r="G3" s="4"/>
      <c r="H3" s="5"/>
      <c r="I3" s="5"/>
      <c r="J3" s="6" t="s">
        <v>2</v>
      </c>
      <c r="K3" s="6"/>
      <c r="L3" s="6"/>
      <c r="M3" s="6"/>
      <c r="N3" s="6"/>
      <c r="O3" s="1"/>
      <c r="P3" s="5"/>
      <c r="Q3" s="5"/>
      <c r="R3" s="5"/>
      <c r="S3" s="5"/>
      <c r="T3" s="5" t="s">
        <v>3</v>
      </c>
      <c r="U3" s="5"/>
      <c r="V3" s="5"/>
      <c r="W3" s="5"/>
      <c r="X3" s="5"/>
      <c r="Y3" s="7"/>
      <c r="Z3" s="6" t="s">
        <v>4</v>
      </c>
      <c r="AA3" s="6"/>
      <c r="AB3" s="6"/>
    </row>
    <row r="4" spans="1:2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8" t="s">
        <v>5</v>
      </c>
      <c r="B5" s="8"/>
      <c r="C5" s="8"/>
      <c r="D5" s="8"/>
      <c r="E5" s="8"/>
      <c r="F5" s="8"/>
      <c r="G5" s="8"/>
      <c r="H5" s="9" t="s">
        <v>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 t="s">
        <v>8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2"/>
      <c r="Z7" s="12"/>
      <c r="AA7" s="12"/>
      <c r="AB7" s="12"/>
    </row>
    <row r="8" spans="1:2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10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 t="s">
        <v>10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2"/>
      <c r="Z9" s="12"/>
      <c r="AA9" s="12"/>
      <c r="AB9" s="12"/>
    </row>
    <row r="10" spans="1:2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10" t="s">
        <v>11</v>
      </c>
      <c r="B11" s="10"/>
      <c r="C11" s="10"/>
      <c r="D11" s="10"/>
      <c r="E11" s="10"/>
      <c r="F11" s="10"/>
      <c r="G11" s="10"/>
      <c r="H11" s="10"/>
      <c r="I11" s="10"/>
      <c r="J11" s="13" t="s">
        <v>12</v>
      </c>
      <c r="K11" s="13"/>
      <c r="L11" s="13"/>
      <c r="M11" s="14" t="s">
        <v>13</v>
      </c>
      <c r="N11" s="13" t="s">
        <v>14</v>
      </c>
      <c r="O11" s="13"/>
      <c r="P11" s="14" t="s">
        <v>15</v>
      </c>
      <c r="Q11" s="13" t="s">
        <v>16</v>
      </c>
      <c r="R11" s="13"/>
      <c r="S11" s="14" t="s">
        <v>17</v>
      </c>
      <c r="T11" s="15"/>
      <c r="U11" s="16"/>
      <c r="V11" s="17"/>
      <c r="W11" s="18"/>
      <c r="X11" s="17"/>
      <c r="Y11" s="19"/>
      <c r="Z11" s="19"/>
      <c r="AA11" s="19"/>
      <c r="AB11" s="19"/>
    </row>
    <row r="12" spans="1:2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s="20" t="s">
        <v>18</v>
      </c>
      <c r="B13" s="20"/>
      <c r="C13" s="20"/>
      <c r="D13" s="20"/>
      <c r="E13" s="20"/>
      <c r="F13" s="6" t="s">
        <v>19</v>
      </c>
      <c r="G13" s="6"/>
      <c r="H13" s="6"/>
      <c r="I13" s="21" t="s">
        <v>20</v>
      </c>
      <c r="J13" s="22" t="s">
        <v>21</v>
      </c>
      <c r="K13" s="22"/>
      <c r="L13" s="22"/>
      <c r="M13" s="22"/>
      <c r="N13" s="22"/>
      <c r="O13" s="22"/>
      <c r="P13" s="22"/>
      <c r="Q13" s="22"/>
      <c r="R13" s="22"/>
      <c r="S13" s="22"/>
      <c r="T13" s="6" t="s">
        <v>22</v>
      </c>
      <c r="U13" s="6"/>
      <c r="V13" s="6"/>
      <c r="W13" s="6"/>
      <c r="X13" s="21" t="s">
        <v>20</v>
      </c>
      <c r="Y13" s="21"/>
      <c r="Z13" s="23"/>
      <c r="AA13" s="23"/>
      <c r="AB13" s="24"/>
    </row>
    <row r="14" spans="1:2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FormatPr defaultRowHeight="15" outlineLevelRow="0" outlineLevelCol="0" x14ac:dyDescent="55"/>
  <cols>
    <col min="1" max="1" width="3.75" customWidth="1"/>
    <col min="2" max="2" width="19.375" customWidth="1"/>
    <col min="3" max="3" width="48.375" customWidth="1"/>
    <col min="4" max="4" width="37.25" customWidth="1"/>
    <col min="5" max="5" customWidth="1"/>
  </cols>
  <sheetData>
    <row r="1" spans="1:5" x14ac:dyDescent="0.25">
      <c r="A1" s="1"/>
      <c r="B1" s="25"/>
      <c r="C1" s="25"/>
      <c r="D1" s="25"/>
      <c r="E1" s="1"/>
    </row>
    <row r="2" spans="1:5" x14ac:dyDescent="0.25">
      <c r="A2" s="1"/>
      <c r="B2" s="26" t="s">
        <v>23</v>
      </c>
      <c r="C2" s="26"/>
      <c r="D2" s="26"/>
      <c r="E2" s="1"/>
    </row>
    <row r="3" spans="1:5" x14ac:dyDescent="0.25">
      <c r="A3" s="1"/>
      <c r="B3" s="27"/>
      <c r="C3" s="28"/>
      <c r="D3" s="27"/>
      <c r="E3" s="1"/>
    </row>
    <row r="4" spans="1:5" x14ac:dyDescent="0.25">
      <c r="A4" s="1"/>
      <c r="B4" s="29" t="s">
        <v>24</v>
      </c>
      <c r="C4" s="29" t="s">
        <v>25</v>
      </c>
      <c r="D4" s="29" t="s">
        <v>26</v>
      </c>
      <c r="E4" s="1"/>
    </row>
    <row r="5" spans="1:5" x14ac:dyDescent="0.25">
      <c r="A5" s="1"/>
      <c r="B5" s="29" t="s">
        <v>27</v>
      </c>
      <c r="C5" s="30" t="s">
        <v>28</v>
      </c>
      <c r="D5" s="29" t="s">
        <v>29</v>
      </c>
      <c r="E5" s="1"/>
    </row>
    <row r="6" spans="1:5" x14ac:dyDescent="0.25">
      <c r="A6" s="1"/>
      <c r="B6" s="29" t="s">
        <v>30</v>
      </c>
      <c r="C6" s="30" t="s">
        <v>31</v>
      </c>
      <c r="D6" s="29" t="s">
        <v>32</v>
      </c>
      <c r="E6" s="1"/>
    </row>
    <row r="7" spans="1:5" x14ac:dyDescent="0.25">
      <c r="A7" s="1"/>
      <c r="B7" s="29" t="s">
        <v>33</v>
      </c>
      <c r="C7" s="30" t="s">
        <v>34</v>
      </c>
      <c r="D7" s="29"/>
      <c r="E7" s="1"/>
    </row>
    <row r="8" spans="1:5" x14ac:dyDescent="0.25">
      <c r="A8" s="1"/>
      <c r="B8" s="29" t="s">
        <v>35</v>
      </c>
      <c r="C8" s="30" t="s">
        <v>36</v>
      </c>
      <c r="D8" s="29"/>
      <c r="E8" s="1"/>
    </row>
    <row r="9" spans="1:5" x14ac:dyDescent="0.25">
      <c r="A9" s="1"/>
      <c r="B9" s="29" t="s">
        <v>37</v>
      </c>
      <c r="C9" s="30" t="s">
        <v>38</v>
      </c>
      <c r="D9" s="29"/>
      <c r="E9" s="1"/>
    </row>
    <row r="10" spans="1:5" x14ac:dyDescent="0.25">
      <c r="A10" s="1"/>
      <c r="B10" s="29" t="s">
        <v>39</v>
      </c>
      <c r="C10" s="30" t="s">
        <v>40</v>
      </c>
      <c r="D10" s="29" t="s">
        <v>41</v>
      </c>
      <c r="E10" s="1"/>
    </row>
    <row r="11" spans="1:5" x14ac:dyDescent="0.25">
      <c r="A11" s="1"/>
      <c r="B11" s="29" t="s">
        <v>42</v>
      </c>
      <c r="C11" s="30" t="s">
        <v>43</v>
      </c>
      <c r="D11" s="29" t="s">
        <v>44</v>
      </c>
      <c r="E11" s="1"/>
    </row>
    <row r="12" spans="1:5" x14ac:dyDescent="0.25">
      <c r="A12" s="1"/>
      <c r="B12" s="29" t="s">
        <v>45</v>
      </c>
      <c r="C12" s="30" t="s">
        <v>46</v>
      </c>
      <c r="D12" s="29" t="s">
        <v>47</v>
      </c>
      <c r="E12" s="1"/>
    </row>
    <row r="13" spans="1:5" x14ac:dyDescent="0.25">
      <c r="A13" s="1"/>
      <c r="B13" s="29" t="s">
        <v>48</v>
      </c>
      <c r="C13" s="30" t="s">
        <v>49</v>
      </c>
      <c r="D13" s="29"/>
      <c r="E13" s="1"/>
    </row>
    <row r="14" spans="1:5" x14ac:dyDescent="0.25">
      <c r="A14" s="1"/>
      <c r="B14" s="29" t="s">
        <v>50</v>
      </c>
      <c r="C14" s="30" t="s">
        <v>51</v>
      </c>
      <c r="D14" s="29" t="s">
        <v>52</v>
      </c>
      <c r="E14" s="1"/>
    </row>
    <row r="15" spans="1:5" x14ac:dyDescent="0.25">
      <c r="A15" s="1"/>
      <c r="B15" s="1"/>
      <c r="C15" s="1"/>
      <c r="D15" s="1"/>
      <c r="E15" s="1"/>
    </row>
  </sheetData>
  <mergeCells count="5">
    <mergeCell ref="B2:D2"/>
    <mergeCell ref="E1:E15"/>
    <mergeCell ref="D6:D9"/>
    <mergeCell ref="D12:D13"/>
    <mergeCell ref="B15:D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FormatPr defaultRowHeight="15" outlineLevelRow="0" outlineLevelCol="0" x14ac:dyDescent="55"/>
  <cols>
    <col min="1" max="1" width="3.75" customWidth="1"/>
    <col min="2" max="2" width="6.375" customWidth="1"/>
    <col min="3" max="3" width="42.5" customWidth="1"/>
    <col min="4" max="4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spans="1:8" x14ac:dyDescent="0.25">
      <c r="A1" s="1"/>
      <c r="B1" s="31" t="s">
        <v>53</v>
      </c>
      <c r="C1" s="31"/>
      <c r="D1" s="31"/>
      <c r="E1" s="31"/>
      <c r="F1" s="31"/>
      <c r="G1" s="31"/>
      <c r="H1" s="31"/>
    </row>
    <row r="2" spans="1:8" x14ac:dyDescent="0.25">
      <c r="A2" s="1"/>
      <c r="B2" s="32" t="s">
        <v>54</v>
      </c>
      <c r="C2" s="32"/>
      <c r="D2" s="32"/>
      <c r="E2" s="32"/>
      <c r="F2" s="32"/>
      <c r="G2" s="32"/>
      <c r="H2" s="32"/>
    </row>
    <row r="3" spans="1:8" x14ac:dyDescent="0.25">
      <c r="A3" s="1"/>
      <c r="B3" s="33" t="s">
        <v>55</v>
      </c>
      <c r="C3" s="29" t="s">
        <v>56</v>
      </c>
      <c r="D3" s="29" t="s">
        <v>57</v>
      </c>
      <c r="E3" s="29" t="s">
        <v>58</v>
      </c>
      <c r="F3" s="29" t="s">
        <v>59</v>
      </c>
      <c r="G3" s="29" t="s">
        <v>60</v>
      </c>
      <c r="H3" s="29" t="s">
        <v>61</v>
      </c>
    </row>
    <row r="4" spans="1:8" x14ac:dyDescent="0.25">
      <c r="A4" s="1"/>
      <c r="B4" s="33"/>
      <c r="C4" s="29"/>
      <c r="D4" s="29"/>
      <c r="E4" s="29"/>
      <c r="F4" s="29"/>
      <c r="G4" s="29"/>
      <c r="H4" s="29"/>
    </row>
    <row r="5" spans="1:8" x14ac:dyDescent="0.25">
      <c r="A5" s="1"/>
      <c r="B5" s="34">
        <v>1</v>
      </c>
      <c r="C5" s="35" t="s">
        <v>62</v>
      </c>
      <c r="D5" s="32">
        <v>1</v>
      </c>
      <c r="E5" s="35" t="s">
        <v>63</v>
      </c>
      <c r="F5" s="32">
        <v>0</v>
      </c>
      <c r="G5" s="35" t="s">
        <v>64</v>
      </c>
      <c r="H5" s="32">
        <f>=H6+0</f>
        <v>21</v>
      </c>
    </row>
    <row r="6" spans="1:8" x14ac:dyDescent="0.25">
      <c r="A6" s="1"/>
      <c r="B6" s="34">
        <v>2</v>
      </c>
      <c r="C6" s="35" t="s">
        <v>65</v>
      </c>
      <c r="D6" s="32">
        <v>0</v>
      </c>
      <c r="E6" s="35" t="s">
        <v>66</v>
      </c>
      <c r="F6" s="32">
        <f>=SUM(F7:F10)</f>
        <v>5715</v>
      </c>
      <c r="G6" s="35" t="s">
        <v>67</v>
      </c>
      <c r="H6" s="32">
        <f>=L05基金收支!H30+0</f>
        <v>21</v>
      </c>
    </row>
    <row r="7" spans="1:8" x14ac:dyDescent="0.25">
      <c r="A7" s="1"/>
      <c r="B7" s="34">
        <v>3</v>
      </c>
      <c r="C7" s="35" t="s">
        <v>68</v>
      </c>
      <c r="D7" s="32">
        <v>0</v>
      </c>
      <c r="E7" s="35" t="s">
        <v>69</v>
      </c>
      <c r="F7" s="32">
        <f>='L02-1公共预算收支（线上）'!E5</f>
        <v>5157</v>
      </c>
      <c r="G7" s="35" t="s">
        <v>70</v>
      </c>
      <c r="H7" s="32">
        <f>=L05基金收支!H24+0</f>
        <v>0</v>
      </c>
    </row>
    <row r="8" spans="1:8" x14ac:dyDescent="0.25">
      <c r="A8" s="1"/>
      <c r="B8" s="34">
        <v>4</v>
      </c>
      <c r="C8" s="35" t="s">
        <v>71</v>
      </c>
      <c r="D8" s="32">
        <v>1</v>
      </c>
      <c r="E8" s="35" t="s">
        <v>72</v>
      </c>
      <c r="F8" s="32">
        <f>='L02-1公共预算收支（线上）'!E21</f>
        <v>61</v>
      </c>
      <c r="G8" s="35" t="s">
        <v>73</v>
      </c>
      <c r="H8" s="32">
        <f>=L05基金收支!H28+0</f>
        <v>0</v>
      </c>
    </row>
    <row r="9" spans="1:8" x14ac:dyDescent="0.25">
      <c r="A9" s="1"/>
      <c r="B9" s="34">
        <v>5</v>
      </c>
      <c r="C9" s="35" t="s">
        <v>74</v>
      </c>
      <c r="D9" s="32">
        <v>1</v>
      </c>
      <c r="E9" s="35" t="s">
        <v>75</v>
      </c>
      <c r="F9" s="32">
        <f>='L02-2公共预算收支（线下）'!D52</f>
        <v>0</v>
      </c>
      <c r="G9" s="35" t="s">
        <v>76</v>
      </c>
      <c r="H9" s="32">
        <v>0</v>
      </c>
    </row>
    <row r="10" spans="1:8" x14ac:dyDescent="0.25">
      <c r="A10" s="1"/>
      <c r="B10" s="34">
        <v>6</v>
      </c>
      <c r="C10" s="35" t="s">
        <v>77</v>
      </c>
      <c r="D10" s="32">
        <v>1</v>
      </c>
      <c r="E10" s="35" t="s">
        <v>78</v>
      </c>
      <c r="F10" s="32">
        <f>='L02-2公共预算收支（线下）'!D6</f>
        <v>497</v>
      </c>
      <c r="G10" s="35" t="s">
        <v>66</v>
      </c>
      <c r="H10" s="32">
        <f>=SUM(H11:H13)+0</f>
        <v>0</v>
      </c>
    </row>
    <row r="11" spans="1:8" x14ac:dyDescent="0.25">
      <c r="A11" s="1"/>
      <c r="B11" s="34">
        <v>7</v>
      </c>
      <c r="C11" s="35" t="s">
        <v>79</v>
      </c>
      <c r="D11" s="32">
        <f>=SUM(D12:D13)+0</f>
        <v>4</v>
      </c>
      <c r="E11" s="35" t="s">
        <v>64</v>
      </c>
      <c r="F11" s="32">
        <f>=SUM((F12:F14))</f>
        <v>5715</v>
      </c>
      <c r="G11" s="35" t="s">
        <v>72</v>
      </c>
      <c r="H11" s="32">
        <f>=L06国有资本经营收支!E12+0</f>
        <v>0</v>
      </c>
    </row>
    <row r="12" spans="1:8" x14ac:dyDescent="0.25">
      <c r="A12" s="1"/>
      <c r="B12" s="34">
        <v>8</v>
      </c>
      <c r="C12" s="35" t="s">
        <v>80</v>
      </c>
      <c r="D12" s="32">
        <v>4</v>
      </c>
      <c r="E12" s="35" t="s">
        <v>81</v>
      </c>
      <c r="F12" s="32">
        <f>='L02-1公共预算收支（线上）'!H30+0</f>
        <v>5374</v>
      </c>
      <c r="G12" s="35" t="s">
        <v>82</v>
      </c>
      <c r="H12" s="32">
        <f>=L06国有资本经营收支!E13+0</f>
        <v>0</v>
      </c>
    </row>
    <row r="13" spans="1:8" x14ac:dyDescent="0.25">
      <c r="A13" s="1"/>
      <c r="B13" s="34">
        <v>9</v>
      </c>
      <c r="C13" s="35" t="s">
        <v>83</v>
      </c>
      <c r="D13" s="32">
        <v>0</v>
      </c>
      <c r="E13" s="35" t="s">
        <v>84</v>
      </c>
      <c r="F13" s="32">
        <f>='L02-2公共预算收支（线下）'!F6</f>
        <v>341</v>
      </c>
      <c r="G13" s="35" t="s">
        <v>85</v>
      </c>
      <c r="H13" s="32">
        <f>=L06国有资本经营收支!E14+0</f>
        <v>0</v>
      </c>
    </row>
    <row r="14" spans="1:8" x14ac:dyDescent="0.25">
      <c r="A14" s="1"/>
      <c r="B14" s="34">
        <v>10</v>
      </c>
      <c r="C14" s="35" t="s">
        <v>86</v>
      </c>
      <c r="D14" s="32">
        <f>=SUM(D15:D16)+0</f>
        <v>55</v>
      </c>
      <c r="E14" s="35" t="s">
        <v>87</v>
      </c>
      <c r="F14" s="32">
        <f>='L02-2公共预算收支（线下）'!F52</f>
        <v>0</v>
      </c>
      <c r="G14" s="35" t="s">
        <v>64</v>
      </c>
      <c r="H14" s="32">
        <f>=SUM(H15:H18)</f>
        <v>0</v>
      </c>
    </row>
    <row r="15" spans="1:8" x14ac:dyDescent="0.25">
      <c r="A15" s="1"/>
      <c r="B15" s="34">
        <v>11</v>
      </c>
      <c r="C15" s="35" t="s">
        <v>88</v>
      </c>
      <c r="D15" s="32">
        <v>55</v>
      </c>
      <c r="E15" s="35" t="s">
        <v>89</v>
      </c>
      <c r="F15" s="32">
        <v>0</v>
      </c>
      <c r="G15" s="35" t="s">
        <v>90</v>
      </c>
      <c r="H15" s="32">
        <f>=L06国有资本经营收支!H5+0</f>
        <v>0</v>
      </c>
    </row>
    <row r="16" spans="1:8" x14ac:dyDescent="0.25">
      <c r="A16" s="1"/>
      <c r="B16" s="34">
        <v>12</v>
      </c>
      <c r="C16" s="35" t="s">
        <v>91</v>
      </c>
      <c r="D16" s="32">
        <v>0</v>
      </c>
      <c r="E16" s="35" t="s">
        <v>66</v>
      </c>
      <c r="F16" s="32">
        <f>=SUM(F17:F19)+0</f>
        <v>21</v>
      </c>
      <c r="G16" s="35" t="s">
        <v>92</v>
      </c>
      <c r="H16" s="32">
        <f>=L06国有资本经营收支!H6+0</f>
        <v>0</v>
      </c>
    </row>
    <row r="17" spans="1:8" x14ac:dyDescent="0.25">
      <c r="A17" s="1"/>
      <c r="B17" s="34">
        <v>13</v>
      </c>
      <c r="C17" s="35" t="s">
        <v>93</v>
      </c>
      <c r="D17" s="32">
        <v>0</v>
      </c>
      <c r="E17" s="35" t="s">
        <v>72</v>
      </c>
      <c r="F17" s="32">
        <f>=L05基金收支!E22+0</f>
        <v>0</v>
      </c>
      <c r="G17" s="35" t="s">
        <v>94</v>
      </c>
      <c r="H17" s="32">
        <f>=L06国有资本经营收支!H13+0</f>
        <v>0</v>
      </c>
    </row>
    <row r="18" spans="1:8" x14ac:dyDescent="0.25">
      <c r="A18" s="1"/>
      <c r="B18" s="34">
        <v>14</v>
      </c>
      <c r="C18" s="35" t="s">
        <v>95</v>
      </c>
      <c r="D18" s="32">
        <f>=SUM(D19:D20)+0</f>
        <v>30308</v>
      </c>
      <c r="E18" s="35" t="s">
        <v>96</v>
      </c>
      <c r="F18" s="32">
        <f>=L05基金收支!E24+0</f>
        <v>0</v>
      </c>
      <c r="G18" s="35" t="s">
        <v>97</v>
      </c>
      <c r="H18" s="32">
        <f>=L06国有资本经营收支!H14+0</f>
        <v>0</v>
      </c>
    </row>
    <row r="19" spans="1:8" x14ac:dyDescent="0.25">
      <c r="A19" s="1"/>
      <c r="B19" s="34">
        <v>15</v>
      </c>
      <c r="C19" s="35" t="s">
        <v>98</v>
      </c>
      <c r="D19" s="32">
        <v>16181</v>
      </c>
      <c r="E19" s="35" t="s">
        <v>78</v>
      </c>
      <c r="F19" s="32">
        <f>=L05基金收支!E25+0</f>
        <v>21</v>
      </c>
      <c r="G19" s="35"/>
      <c r="H19" s="32"/>
    </row>
    <row r="20" spans="1:8" x14ac:dyDescent="0.25">
      <c r="A20" s="1"/>
      <c r="B20" s="34">
        <v>16</v>
      </c>
      <c r="C20" s="35" t="s">
        <v>99</v>
      </c>
      <c r="D20" s="32">
        <v>14127</v>
      </c>
      <c r="E20" s="35"/>
      <c r="F20" s="32"/>
      <c r="G20" s="35"/>
      <c r="H20" s="32"/>
    </row>
    <row r="21" spans="1:8" x14ac:dyDescent="0.25">
      <c r="A21" s="1"/>
      <c r="B21" s="34">
        <v>17</v>
      </c>
      <c r="C21" s="35" t="s">
        <v>100</v>
      </c>
      <c r="D21" s="32">
        <f>=SUM(D22:D23)+0</f>
        <v>0</v>
      </c>
      <c r="E21" s="35"/>
      <c r="F21" s="32"/>
      <c r="G21" s="35"/>
      <c r="H21" s="32"/>
    </row>
    <row r="22" spans="1:8" x14ac:dyDescent="0.25">
      <c r="A22" s="1"/>
      <c r="B22" s="34">
        <v>18</v>
      </c>
      <c r="C22" s="35" t="s">
        <v>101</v>
      </c>
      <c r="D22" s="32">
        <v>0</v>
      </c>
      <c r="E22" s="35"/>
      <c r="F22" s="32"/>
      <c r="G22" s="35"/>
      <c r="H22" s="32"/>
    </row>
    <row r="23" spans="1:8" x14ac:dyDescent="0.25">
      <c r="A23" s="1"/>
      <c r="B23" s="34">
        <v>19</v>
      </c>
      <c r="C23" s="35" t="s">
        <v>102</v>
      </c>
      <c r="D23" s="32">
        <v>0</v>
      </c>
      <c r="E23" s="35"/>
      <c r="F23" s="32"/>
      <c r="G23" s="35"/>
      <c r="H23" s="32"/>
    </row>
    <row r="24" spans="1:8" x14ac:dyDescent="0.25">
      <c r="A24" s="1"/>
      <c r="B24" s="34">
        <v>20</v>
      </c>
      <c r="C24" s="35" t="s">
        <v>103</v>
      </c>
      <c r="D24" s="32">
        <f>=SUM(D25:D28)+0</f>
        <v>1</v>
      </c>
      <c r="E24" s="35"/>
      <c r="F24" s="32"/>
      <c r="G24" s="35"/>
      <c r="H24" s="32"/>
    </row>
    <row r="25" spans="1:8" x14ac:dyDescent="0.25">
      <c r="A25" s="1"/>
      <c r="B25" s="34">
        <v>21</v>
      </c>
      <c r="C25" s="35" t="s">
        <v>104</v>
      </c>
      <c r="D25" s="32">
        <v>0</v>
      </c>
      <c r="E25" s="35"/>
      <c r="F25" s="32"/>
      <c r="G25" s="35"/>
      <c r="H25" s="32"/>
    </row>
    <row r="26" spans="1:8" x14ac:dyDescent="0.25">
      <c r="A26" s="1"/>
      <c r="B26" s="34">
        <v>22</v>
      </c>
      <c r="C26" s="35" t="s">
        <v>105</v>
      </c>
      <c r="D26" s="32">
        <v>0</v>
      </c>
      <c r="E26" s="35"/>
      <c r="F26" s="32"/>
      <c r="G26" s="35"/>
      <c r="H26" s="32"/>
    </row>
    <row r="27" spans="1:8" x14ac:dyDescent="0.25">
      <c r="A27" s="1"/>
      <c r="B27" s="34">
        <v>23</v>
      </c>
      <c r="C27" s="35" t="s">
        <v>106</v>
      </c>
      <c r="D27" s="32">
        <v>0</v>
      </c>
      <c r="E27" s="35"/>
      <c r="F27" s="32"/>
      <c r="G27" s="35"/>
      <c r="H27" s="32"/>
    </row>
    <row r="28" spans="1:8" x14ac:dyDescent="0.25">
      <c r="A28" s="1"/>
      <c r="B28" s="34">
        <v>24</v>
      </c>
      <c r="C28" s="35" t="s">
        <v>107</v>
      </c>
      <c r="D28" s="32">
        <v>1</v>
      </c>
      <c r="E28" s="35"/>
      <c r="F28" s="32"/>
      <c r="G28" s="35"/>
      <c r="H28" s="32"/>
    </row>
    <row r="29" spans="1:8" x14ac:dyDescent="0.25">
      <c r="A29" s="1"/>
      <c r="B29" s="34">
        <v>25</v>
      </c>
      <c r="C29" s="35" t="s">
        <v>108</v>
      </c>
      <c r="D29" s="32">
        <v>10</v>
      </c>
      <c r="E29" s="35"/>
      <c r="F29" s="32"/>
      <c r="G29" s="35"/>
      <c r="H29" s="32"/>
    </row>
    <row r="30" spans="1:8" x14ac:dyDescent="0.25">
      <c r="A30" s="1"/>
      <c r="B30" s="34">
        <v>26</v>
      </c>
      <c r="C30" s="35" t="s">
        <v>109</v>
      </c>
      <c r="D30" s="32">
        <v>10</v>
      </c>
      <c r="E30" s="35"/>
      <c r="F30" s="32"/>
      <c r="G30" s="35"/>
      <c r="H30" s="32"/>
    </row>
    <row r="31" spans="1:8" x14ac:dyDescent="0.25">
      <c r="A31" s="1"/>
      <c r="B31" s="34">
        <v>27</v>
      </c>
      <c r="C31" s="35" t="s">
        <v>110</v>
      </c>
      <c r="D31" s="32">
        <v>49</v>
      </c>
      <c r="E31" s="35"/>
      <c r="F31" s="32"/>
      <c r="G31" s="35"/>
      <c r="H31" s="3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FormatPr defaultRowHeight="15" outlineLevelRow="0" outlineLevelCol="0" x14ac:dyDescent="55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spans="1:8" x14ac:dyDescent="0.25">
      <c r="A1" s="1"/>
      <c r="B1" s="31" t="s">
        <v>111</v>
      </c>
      <c r="C1" s="31"/>
      <c r="D1" s="31"/>
      <c r="E1" s="31"/>
      <c r="F1" s="31"/>
      <c r="G1" s="31"/>
      <c r="H1" s="31"/>
    </row>
    <row r="2" spans="1:8" x14ac:dyDescent="0.25">
      <c r="A2" s="1"/>
      <c r="B2" s="32" t="s">
        <v>112</v>
      </c>
      <c r="C2" s="32"/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 t="s">
        <v>113</v>
      </c>
      <c r="D3" s="29" t="s">
        <v>114</v>
      </c>
      <c r="E3" s="29" t="s">
        <v>115</v>
      </c>
      <c r="F3" s="29" t="s">
        <v>116</v>
      </c>
      <c r="G3" s="29" t="s">
        <v>117</v>
      </c>
      <c r="H3" s="29" t="s">
        <v>118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34">
        <v>1</v>
      </c>
      <c r="C5" s="35" t="s">
        <v>119</v>
      </c>
      <c r="D5" s="32">
        <f>=SUM(D6:D20)+0</f>
        <v>5500</v>
      </c>
      <c r="E5" s="32">
        <f>=SUM(E6:E20)+0</f>
        <v>5157</v>
      </c>
      <c r="F5" s="35" t="s">
        <v>120</v>
      </c>
      <c r="G5" s="32" t="s">
        <v>121</v>
      </c>
      <c r="H5" s="32" t="s">
        <v>121</v>
      </c>
    </row>
    <row r="6" spans="1:8" x14ac:dyDescent="0.25">
      <c r="A6" s="1"/>
      <c r="B6" s="34">
        <v>2</v>
      </c>
      <c r="C6" s="35" t="s">
        <v>122</v>
      </c>
      <c r="D6" s="32" t="s">
        <v>123</v>
      </c>
      <c r="E6" s="32" t="s">
        <v>124</v>
      </c>
      <c r="F6" s="35" t="s">
        <v>125</v>
      </c>
      <c r="G6" s="32">
        <v>0</v>
      </c>
      <c r="H6" s="32">
        <v>0</v>
      </c>
    </row>
    <row r="7" spans="1:8" x14ac:dyDescent="0.25">
      <c r="A7" s="1"/>
      <c r="B7" s="34">
        <v>3</v>
      </c>
      <c r="C7" s="35" t="s">
        <v>126</v>
      </c>
      <c r="D7" s="32" t="s">
        <v>127</v>
      </c>
      <c r="E7" s="32" t="s">
        <v>128</v>
      </c>
      <c r="F7" s="35" t="s">
        <v>129</v>
      </c>
      <c r="G7" s="32">
        <v>0</v>
      </c>
      <c r="H7" s="32">
        <v>0</v>
      </c>
    </row>
    <row r="8" spans="1:8" x14ac:dyDescent="0.25">
      <c r="A8" s="1"/>
      <c r="B8" s="34">
        <v>4</v>
      </c>
      <c r="C8" s="35" t="s">
        <v>130</v>
      </c>
      <c r="D8" s="32" t="s">
        <v>131</v>
      </c>
      <c r="E8" s="32" t="s">
        <v>132</v>
      </c>
      <c r="F8" s="35" t="s">
        <v>133</v>
      </c>
      <c r="G8" s="32">
        <v>0</v>
      </c>
      <c r="H8" s="32">
        <v>0</v>
      </c>
    </row>
    <row r="9" spans="1:8" x14ac:dyDescent="0.25">
      <c r="A9" s="1"/>
      <c r="B9" s="34">
        <v>5</v>
      </c>
      <c r="C9" s="35" t="s">
        <v>134</v>
      </c>
      <c r="D9" s="32">
        <v>0</v>
      </c>
      <c r="E9" s="32">
        <v>0</v>
      </c>
      <c r="F9" s="35" t="s">
        <v>135</v>
      </c>
      <c r="G9" s="32" t="s">
        <v>136</v>
      </c>
      <c r="H9" s="32" t="s">
        <v>136</v>
      </c>
    </row>
    <row r="10" spans="1:8" x14ac:dyDescent="0.25">
      <c r="A10" s="1"/>
      <c r="B10" s="34">
        <v>6</v>
      </c>
      <c r="C10" s="35" t="s">
        <v>137</v>
      </c>
      <c r="D10" s="32">
        <v>0</v>
      </c>
      <c r="E10" s="32">
        <v>0</v>
      </c>
      <c r="F10" s="35" t="s">
        <v>138</v>
      </c>
      <c r="G10" s="32">
        <v>0</v>
      </c>
      <c r="H10" s="32">
        <v>0</v>
      </c>
    </row>
    <row r="11" spans="1:8" x14ac:dyDescent="0.25">
      <c r="A11" s="1"/>
      <c r="B11" s="34">
        <v>7</v>
      </c>
      <c r="C11" s="35" t="s">
        <v>139</v>
      </c>
      <c r="D11" s="32" t="s">
        <v>140</v>
      </c>
      <c r="E11" s="32" t="s">
        <v>141</v>
      </c>
      <c r="F11" s="35" t="s">
        <v>142</v>
      </c>
      <c r="G11" s="32" t="s">
        <v>143</v>
      </c>
      <c r="H11" s="32" t="s">
        <v>143</v>
      </c>
    </row>
    <row r="12" spans="1:8" x14ac:dyDescent="0.25">
      <c r="A12" s="1"/>
      <c r="B12" s="34">
        <v>8</v>
      </c>
      <c r="C12" s="35" t="s">
        <v>144</v>
      </c>
      <c r="D12" s="32">
        <v>0</v>
      </c>
      <c r="E12" s="32">
        <v>0</v>
      </c>
      <c r="F12" s="35" t="s">
        <v>145</v>
      </c>
      <c r="G12" s="32" t="s">
        <v>146</v>
      </c>
      <c r="H12" s="32" t="s">
        <v>146</v>
      </c>
    </row>
    <row r="13" spans="1:8" x14ac:dyDescent="0.25">
      <c r="A13" s="1"/>
      <c r="B13" s="34">
        <v>9</v>
      </c>
      <c r="C13" s="35" t="s">
        <v>147</v>
      </c>
      <c r="D13" s="32">
        <v>0</v>
      </c>
      <c r="E13" s="32">
        <v>0</v>
      </c>
      <c r="F13" s="35" t="s">
        <v>148</v>
      </c>
      <c r="G13" s="32" t="s">
        <v>149</v>
      </c>
      <c r="H13" s="32" t="s">
        <v>149</v>
      </c>
    </row>
    <row r="14" spans="1:8" x14ac:dyDescent="0.25">
      <c r="A14" s="1"/>
      <c r="B14" s="34">
        <v>10</v>
      </c>
      <c r="C14" s="35" t="s">
        <v>150</v>
      </c>
      <c r="D14" s="32">
        <v>0</v>
      </c>
      <c r="E14" s="32">
        <v>0</v>
      </c>
      <c r="F14" s="35" t="s">
        <v>151</v>
      </c>
      <c r="G14" s="32" t="s">
        <v>152</v>
      </c>
      <c r="H14" s="32" t="s">
        <v>152</v>
      </c>
    </row>
    <row r="15" spans="1:8" x14ac:dyDescent="0.25">
      <c r="A15" s="1"/>
      <c r="B15" s="34">
        <v>11</v>
      </c>
      <c r="C15" s="35" t="s">
        <v>153</v>
      </c>
      <c r="D15" s="32">
        <v>0</v>
      </c>
      <c r="E15" s="32">
        <v>0</v>
      </c>
      <c r="F15" s="35" t="s">
        <v>154</v>
      </c>
      <c r="G15" s="32" t="s">
        <v>155</v>
      </c>
      <c r="H15" s="32" t="s">
        <v>155</v>
      </c>
    </row>
    <row r="16" spans="1:8" x14ac:dyDescent="0.25">
      <c r="A16" s="1"/>
      <c r="B16" s="34">
        <v>12</v>
      </c>
      <c r="C16" s="35" t="s">
        <v>156</v>
      </c>
      <c r="D16" s="32">
        <v>0</v>
      </c>
      <c r="E16" s="32">
        <v>0</v>
      </c>
      <c r="F16" s="35" t="s">
        <v>157</v>
      </c>
      <c r="G16" s="32" t="s">
        <v>158</v>
      </c>
      <c r="H16" s="32" t="s">
        <v>158</v>
      </c>
    </row>
    <row r="17" spans="1:8" x14ac:dyDescent="0.25">
      <c r="A17" s="1"/>
      <c r="B17" s="34">
        <v>13</v>
      </c>
      <c r="C17" s="35" t="s">
        <v>159</v>
      </c>
      <c r="D17" s="32" t="s">
        <v>160</v>
      </c>
      <c r="E17" s="32" t="s">
        <v>161</v>
      </c>
      <c r="F17" s="35" t="s">
        <v>162</v>
      </c>
      <c r="G17" s="32" t="s">
        <v>163</v>
      </c>
      <c r="H17" s="32" t="s">
        <v>163</v>
      </c>
    </row>
    <row r="18" spans="1:8" x14ac:dyDescent="0.25">
      <c r="A18" s="1"/>
      <c r="B18" s="34">
        <v>14</v>
      </c>
      <c r="C18" s="35" t="s">
        <v>164</v>
      </c>
      <c r="D18" s="32">
        <v>0</v>
      </c>
      <c r="E18" s="32">
        <v>0</v>
      </c>
      <c r="F18" s="35" t="s">
        <v>165</v>
      </c>
      <c r="G18" s="32" t="s">
        <v>166</v>
      </c>
      <c r="H18" s="32" t="s">
        <v>166</v>
      </c>
    </row>
    <row r="19" spans="1:8" x14ac:dyDescent="0.25">
      <c r="A19" s="1"/>
      <c r="B19" s="34">
        <v>15</v>
      </c>
      <c r="C19" s="35" t="s">
        <v>167</v>
      </c>
      <c r="D19" s="32">
        <v>0</v>
      </c>
      <c r="E19" s="32">
        <v>0</v>
      </c>
      <c r="F19" s="35" t="s">
        <v>168</v>
      </c>
      <c r="G19" s="32">
        <v>0</v>
      </c>
      <c r="H19" s="32">
        <v>0</v>
      </c>
    </row>
    <row r="20" spans="1:8" x14ac:dyDescent="0.25">
      <c r="A20" s="1"/>
      <c r="B20" s="34">
        <v>16</v>
      </c>
      <c r="C20" s="35" t="s">
        <v>169</v>
      </c>
      <c r="D20" s="32">
        <v>0</v>
      </c>
      <c r="E20" s="32">
        <v>0</v>
      </c>
      <c r="F20" s="35" t="s">
        <v>170</v>
      </c>
      <c r="G20" s="32">
        <v>0</v>
      </c>
      <c r="H20" s="32">
        <v>0</v>
      </c>
    </row>
    <row r="21" spans="1:8" x14ac:dyDescent="0.25">
      <c r="A21" s="1"/>
      <c r="B21" s="34">
        <v>17</v>
      </c>
      <c r="C21" s="35" t="s">
        <v>171</v>
      </c>
      <c r="D21" s="32">
        <f>=SUM(D22:D29)+0</f>
        <v>60</v>
      </c>
      <c r="E21" s="32">
        <f>=SUM(E22:E29)+0</f>
        <v>61</v>
      </c>
      <c r="F21" s="35" t="s">
        <v>172</v>
      </c>
      <c r="G21" s="32" t="s">
        <v>173</v>
      </c>
      <c r="H21" s="32" t="s">
        <v>173</v>
      </c>
    </row>
    <row r="22" spans="1:8" x14ac:dyDescent="0.25">
      <c r="A22" s="1"/>
      <c r="B22" s="34">
        <v>18</v>
      </c>
      <c r="C22" s="35" t="s">
        <v>174</v>
      </c>
      <c r="D22" s="32">
        <v>0</v>
      </c>
      <c r="E22" s="32">
        <v>0</v>
      </c>
      <c r="F22" s="35" t="s">
        <v>175</v>
      </c>
      <c r="G22" s="32">
        <v>0</v>
      </c>
      <c r="H22" s="32">
        <v>0</v>
      </c>
    </row>
    <row r="23" spans="1:8" x14ac:dyDescent="0.25">
      <c r="A23" s="1"/>
      <c r="B23" s="34">
        <v>19</v>
      </c>
      <c r="C23" s="35" t="s">
        <v>176</v>
      </c>
      <c r="D23" s="32" t="s">
        <v>177</v>
      </c>
      <c r="E23" s="32" t="s">
        <v>178</v>
      </c>
      <c r="F23" s="35" t="s">
        <v>179</v>
      </c>
      <c r="G23" s="32" t="s">
        <v>149</v>
      </c>
      <c r="H23" s="32" t="s">
        <v>149</v>
      </c>
    </row>
    <row r="24" spans="1:8" x14ac:dyDescent="0.25">
      <c r="A24" s="1"/>
      <c r="B24" s="34">
        <v>20</v>
      </c>
      <c r="C24" s="35" t="s">
        <v>180</v>
      </c>
      <c r="D24" s="32">
        <v>0</v>
      </c>
      <c r="E24" s="32" t="s">
        <v>181</v>
      </c>
      <c r="F24" s="35" t="s">
        <v>182</v>
      </c>
      <c r="G24" s="32">
        <v>0</v>
      </c>
      <c r="H24" s="32">
        <v>0</v>
      </c>
    </row>
    <row r="25" spans="1:8" x14ac:dyDescent="0.25">
      <c r="A25" s="1"/>
      <c r="B25" s="34">
        <v>21</v>
      </c>
      <c r="C25" s="35" t="s">
        <v>183</v>
      </c>
      <c r="D25" s="32">
        <v>0</v>
      </c>
      <c r="E25" s="32">
        <v>0</v>
      </c>
      <c r="F25" s="35" t="s">
        <v>184</v>
      </c>
      <c r="G25" s="32">
        <v>0</v>
      </c>
      <c r="H25" s="32">
        <v>0</v>
      </c>
    </row>
    <row r="26" spans="1:8" x14ac:dyDescent="0.25">
      <c r="A26" s="1"/>
      <c r="B26" s="34">
        <v>22</v>
      </c>
      <c r="C26" s="35" t="s">
        <v>185</v>
      </c>
      <c r="D26" s="32" t="s">
        <v>186</v>
      </c>
      <c r="E26" s="32" t="s">
        <v>181</v>
      </c>
      <c r="F26" s="35" t="s">
        <v>187</v>
      </c>
      <c r="G26" s="32">
        <v>0</v>
      </c>
      <c r="H26" s="32">
        <v>0</v>
      </c>
    </row>
    <row r="27" spans="1:8" x14ac:dyDescent="0.25">
      <c r="A27" s="1"/>
      <c r="B27" s="34">
        <v>23</v>
      </c>
      <c r="C27" s="35" t="s">
        <v>188</v>
      </c>
      <c r="D27" s="32">
        <v>0</v>
      </c>
      <c r="E27" s="32">
        <v>0</v>
      </c>
      <c r="F27" s="35" t="s">
        <v>189</v>
      </c>
      <c r="G27" s="32">
        <v>0</v>
      </c>
      <c r="H27" s="32">
        <v>0</v>
      </c>
    </row>
    <row r="28" spans="1:8" x14ac:dyDescent="0.25">
      <c r="A28" s="1"/>
      <c r="B28" s="34">
        <v>24</v>
      </c>
      <c r="C28" s="35" t="s">
        <v>190</v>
      </c>
      <c r="D28" s="32">
        <v>0</v>
      </c>
      <c r="E28" s="32">
        <v>0</v>
      </c>
      <c r="F28" s="35" t="s">
        <v>191</v>
      </c>
      <c r="G28" s="32">
        <v>0</v>
      </c>
      <c r="H28" s="32">
        <v>0</v>
      </c>
    </row>
    <row r="29" spans="1:8" x14ac:dyDescent="0.25">
      <c r="A29" s="1"/>
      <c r="B29" s="34">
        <v>25</v>
      </c>
      <c r="C29" s="35" t="s">
        <v>192</v>
      </c>
      <c r="D29" s="32">
        <v>0</v>
      </c>
      <c r="E29" s="32">
        <v>0</v>
      </c>
      <c r="F29" s="35"/>
      <c r="G29" s="32"/>
      <c r="H29" s="32"/>
    </row>
    <row r="30" spans="1:8" x14ac:dyDescent="0.25">
      <c r="A30" s="1"/>
      <c r="B30" s="34">
        <v>26</v>
      </c>
      <c r="C30" s="35" t="s">
        <v>193</v>
      </c>
      <c r="D30" s="32">
        <f>=SUM(D6:D20)+SUM(D22:D29)+0</f>
        <v>5560</v>
      </c>
      <c r="E30" s="32">
        <f>=SUM(E6:E20)+SUM(E22:E29)+0</f>
        <v>5218</v>
      </c>
      <c r="F30" s="35" t="s">
        <v>194</v>
      </c>
      <c r="G30" s="32">
        <f>=SUM(G5:G28)+0</f>
        <v>5374</v>
      </c>
      <c r="H30" s="32">
        <f>=SUM(H5:H28)+0</f>
        <v>5374</v>
      </c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FormatPr defaultRowHeight="15" outlineLevelRow="0" outlineLevelCol="0" x14ac:dyDescent="5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31" t="s">
        <v>195</v>
      </c>
      <c r="C2" s="31"/>
      <c r="D2" s="31"/>
      <c r="E2" s="31"/>
      <c r="F2" s="31"/>
    </row>
    <row r="3" spans="1:6" x14ac:dyDescent="0.25">
      <c r="A3" s="1"/>
      <c r="B3" s="1"/>
      <c r="C3" s="32" t="s">
        <v>112</v>
      </c>
      <c r="D3" s="32"/>
      <c r="E3" s="32"/>
      <c r="F3" s="32"/>
    </row>
    <row r="4" spans="1:6" x14ac:dyDescent="0.25">
      <c r="A4" s="1"/>
      <c r="B4" s="29" t="s">
        <v>55</v>
      </c>
      <c r="C4" s="29" t="s">
        <v>196</v>
      </c>
      <c r="D4" s="29" t="s">
        <v>197</v>
      </c>
      <c r="E4" s="29" t="s">
        <v>198</v>
      </c>
      <c r="F4" s="29" t="s">
        <v>199</v>
      </c>
    </row>
    <row r="5" spans="1:6" x14ac:dyDescent="0.25">
      <c r="A5" s="1"/>
      <c r="B5" s="34">
        <f>=ROW()-5</f>
        <v>0</v>
      </c>
      <c r="C5" s="35" t="s">
        <v>200</v>
      </c>
      <c r="D5" s="32">
        <f>='L02-1公共预算收支（线上）'!E30</f>
        <v>5218</v>
      </c>
      <c r="E5" s="35" t="s">
        <v>201</v>
      </c>
      <c r="F5" s="32">
        <f>='L02-1公共预算收支（线上）'!H30</f>
        <v>5374</v>
      </c>
    </row>
    <row r="6" spans="1:6" x14ac:dyDescent="0.25">
      <c r="A6" s="1"/>
      <c r="B6" s="34">
        <f>=ROW()-5</f>
        <v>1</v>
      </c>
      <c r="C6" s="35" t="s">
        <v>202</v>
      </c>
      <c r="D6" s="32">
        <f>=SUM(D7,D14,D46:D51)+0</f>
        <v>497</v>
      </c>
      <c r="E6" s="35" t="s">
        <v>203</v>
      </c>
      <c r="F6" s="32">
        <f>=SUM(F7,F46:F50)</f>
        <v>341</v>
      </c>
    </row>
    <row r="7" spans="1:6" x14ac:dyDescent="0.25">
      <c r="A7" s="1"/>
      <c r="B7" s="34">
        <f>=ROW()-5</f>
        <v>2</v>
      </c>
      <c r="C7" s="35" t="s">
        <v>204</v>
      </c>
      <c r="D7" s="32">
        <f>=SUM(D8:D13)+0</f>
        <v>0</v>
      </c>
      <c r="E7" s="35" t="s">
        <v>205</v>
      </c>
      <c r="F7" s="32">
        <f>=SUM(F8,F9)+0</f>
        <v>341</v>
      </c>
    </row>
    <row r="8" spans="1:6" x14ac:dyDescent="0.25">
      <c r="A8" s="1"/>
      <c r="B8" s="34">
        <f>=ROW()-5</f>
        <v>3</v>
      </c>
      <c r="C8" s="35" t="s">
        <v>206</v>
      </c>
      <c r="D8" s="32">
        <v>0</v>
      </c>
      <c r="E8" s="35" t="s">
        <v>207</v>
      </c>
      <c r="F8" s="32">
        <v>0</v>
      </c>
    </row>
    <row r="9" spans="1:6" x14ac:dyDescent="0.25">
      <c r="A9" s="1"/>
      <c r="B9" s="34">
        <f>=ROW()-5</f>
        <v>4</v>
      </c>
      <c r="C9" s="35" t="s">
        <v>208</v>
      </c>
      <c r="D9" s="32">
        <v>0</v>
      </c>
      <c r="E9" s="35" t="s">
        <v>209</v>
      </c>
      <c r="F9" s="32" t="s">
        <v>210</v>
      </c>
    </row>
    <row r="10" spans="1:6" x14ac:dyDescent="0.25">
      <c r="A10" s="1"/>
      <c r="B10" s="34">
        <f>=ROW()-5</f>
        <v>5</v>
      </c>
      <c r="C10" s="35" t="s">
        <v>211</v>
      </c>
      <c r="D10" s="32">
        <v>0</v>
      </c>
      <c r="E10" s="35"/>
      <c r="F10" s="32"/>
    </row>
    <row r="11" spans="1:6" x14ac:dyDescent="0.25">
      <c r="A11" s="1"/>
      <c r="B11" s="34">
        <f>=ROW()-5</f>
        <v>6</v>
      </c>
      <c r="C11" s="35" t="s">
        <v>212</v>
      </c>
      <c r="D11" s="32">
        <v>0</v>
      </c>
      <c r="E11" s="35"/>
      <c r="F11" s="32"/>
    </row>
    <row r="12" spans="1:6" x14ac:dyDescent="0.25">
      <c r="A12" s="1"/>
      <c r="B12" s="34">
        <f>=ROW()-5</f>
        <v>7</v>
      </c>
      <c r="C12" s="35" t="s">
        <v>213</v>
      </c>
      <c r="D12" s="32">
        <v>0</v>
      </c>
      <c r="E12" s="35"/>
      <c r="F12" s="32"/>
    </row>
    <row r="13" spans="1:6" x14ac:dyDescent="0.25">
      <c r="A13" s="1"/>
      <c r="B13" s="34">
        <f>=ROW()-5</f>
        <v>8</v>
      </c>
      <c r="C13" s="35" t="s">
        <v>214</v>
      </c>
      <c r="D13" s="32">
        <v>0</v>
      </c>
      <c r="E13" s="35"/>
      <c r="F13" s="32"/>
    </row>
    <row r="14" spans="1:6" x14ac:dyDescent="0.25">
      <c r="A14" s="1"/>
      <c r="B14" s="34">
        <f>=ROW()-5</f>
        <v>9</v>
      </c>
      <c r="C14" s="35" t="s">
        <v>215</v>
      </c>
      <c r="D14" s="32">
        <f>=SUM((D15:D45))+0</f>
        <v>393</v>
      </c>
      <c r="E14" s="35"/>
      <c r="F14" s="32"/>
    </row>
    <row r="15" spans="1:6" x14ac:dyDescent="0.25">
      <c r="A15" s="1"/>
      <c r="B15" s="34">
        <f>=ROW()-5</f>
        <v>10</v>
      </c>
      <c r="C15" s="35" t="s">
        <v>216</v>
      </c>
      <c r="D15" s="32">
        <v>0</v>
      </c>
      <c r="E15" s="35"/>
      <c r="F15" s="32"/>
    </row>
    <row r="16" spans="1:6" x14ac:dyDescent="0.25">
      <c r="A16" s="1"/>
      <c r="B16" s="34">
        <f>=ROW()-5</f>
        <v>11</v>
      </c>
      <c r="C16" s="35" t="s">
        <v>217</v>
      </c>
      <c r="D16" s="32">
        <v>0</v>
      </c>
      <c r="E16" s="35"/>
      <c r="F16" s="32"/>
    </row>
    <row r="17" spans="1:6" x14ac:dyDescent="0.25">
      <c r="A17" s="1"/>
      <c r="B17" s="34">
        <f>=ROW()-5</f>
        <v>12</v>
      </c>
      <c r="C17" s="35" t="s">
        <v>218</v>
      </c>
      <c r="D17" s="32">
        <v>0</v>
      </c>
      <c r="E17" s="35"/>
      <c r="F17" s="32"/>
    </row>
    <row r="18" spans="1:6" x14ac:dyDescent="0.25">
      <c r="A18" s="1"/>
      <c r="B18" s="34">
        <f>=ROW()-5</f>
        <v>13</v>
      </c>
      <c r="C18" s="35" t="s">
        <v>219</v>
      </c>
      <c r="D18" s="32">
        <v>0</v>
      </c>
      <c r="E18" s="35"/>
      <c r="F18" s="32"/>
    </row>
    <row r="19" spans="1:6" x14ac:dyDescent="0.25">
      <c r="A19" s="1"/>
      <c r="B19" s="34">
        <f>=ROW()-5</f>
        <v>14</v>
      </c>
      <c r="C19" s="35" t="s">
        <v>220</v>
      </c>
      <c r="D19" s="32">
        <v>0</v>
      </c>
      <c r="E19" s="35"/>
      <c r="F19" s="32"/>
    </row>
    <row r="20" spans="1:6" x14ac:dyDescent="0.25">
      <c r="A20" s="1"/>
      <c r="B20" s="34">
        <f>=ROW()-5</f>
        <v>15</v>
      </c>
      <c r="C20" s="35" t="s">
        <v>221</v>
      </c>
      <c r="D20" s="32">
        <v>0</v>
      </c>
      <c r="E20" s="35"/>
      <c r="F20" s="32"/>
    </row>
    <row r="21" spans="1:6" x14ac:dyDescent="0.25">
      <c r="A21" s="1"/>
      <c r="B21" s="34">
        <f>=ROW()-5</f>
        <v>16</v>
      </c>
      <c r="C21" s="35" t="s">
        <v>222</v>
      </c>
      <c r="D21" s="32">
        <v>0</v>
      </c>
      <c r="E21" s="35"/>
      <c r="F21" s="32"/>
    </row>
    <row r="22" spans="1:6" x14ac:dyDescent="0.25">
      <c r="A22" s="1"/>
      <c r="B22" s="34">
        <f>=ROW()-5</f>
        <v>17</v>
      </c>
      <c r="C22" s="35" t="s">
        <v>223</v>
      </c>
      <c r="D22" s="32">
        <v>0</v>
      </c>
      <c r="E22" s="35"/>
      <c r="F22" s="32"/>
    </row>
    <row r="23" spans="1:6" x14ac:dyDescent="0.25">
      <c r="A23" s="1"/>
      <c r="B23" s="34">
        <f>=ROW()-5</f>
        <v>18</v>
      </c>
      <c r="C23" s="35" t="s">
        <v>224</v>
      </c>
      <c r="D23" s="32" t="s">
        <v>225</v>
      </c>
      <c r="E23" s="35"/>
      <c r="F23" s="32"/>
    </row>
    <row r="24" spans="1:6" x14ac:dyDescent="0.25">
      <c r="A24" s="1"/>
      <c r="B24" s="34">
        <f>=ROW()-5</f>
        <v>19</v>
      </c>
      <c r="C24" s="35" t="s">
        <v>226</v>
      </c>
      <c r="D24" s="32">
        <v>0</v>
      </c>
      <c r="E24" s="35"/>
      <c r="F24" s="32"/>
    </row>
    <row r="25" spans="1:6" x14ac:dyDescent="0.25">
      <c r="A25" s="1"/>
      <c r="B25" s="34">
        <f>=ROW()-5</f>
        <v>20</v>
      </c>
      <c r="C25" s="35" t="s">
        <v>227</v>
      </c>
      <c r="D25" s="32">
        <v>0</v>
      </c>
      <c r="E25" s="35"/>
      <c r="F25" s="32"/>
    </row>
    <row r="26" spans="1:6" x14ac:dyDescent="0.25">
      <c r="A26" s="1"/>
      <c r="B26" s="34">
        <f>=ROW()-5</f>
        <v>21</v>
      </c>
      <c r="C26" s="35" t="s">
        <v>228</v>
      </c>
      <c r="D26" s="32">
        <v>0</v>
      </c>
      <c r="E26" s="35"/>
      <c r="F26" s="32"/>
    </row>
    <row r="27" spans="1:6" x14ac:dyDescent="0.25">
      <c r="A27" s="1"/>
      <c r="B27" s="34">
        <f>=ROW()-5</f>
        <v>22</v>
      </c>
      <c r="C27" s="35" t="s">
        <v>229</v>
      </c>
      <c r="D27" s="32">
        <v>0</v>
      </c>
      <c r="E27" s="35"/>
      <c r="F27" s="32"/>
    </row>
    <row r="28" spans="1:6" x14ac:dyDescent="0.25">
      <c r="A28" s="1"/>
      <c r="B28" s="34">
        <f>=ROW()-5</f>
        <v>23</v>
      </c>
      <c r="C28" s="35" t="s">
        <v>230</v>
      </c>
      <c r="D28" s="32">
        <v>0</v>
      </c>
      <c r="E28" s="35"/>
      <c r="F28" s="32"/>
    </row>
    <row r="29" spans="1:6" x14ac:dyDescent="0.25">
      <c r="A29" s="1"/>
      <c r="B29" s="34">
        <v>25</v>
      </c>
      <c r="C29" s="35" t="s">
        <v>231</v>
      </c>
      <c r="D29" s="32">
        <v>0</v>
      </c>
      <c r="E29" s="35"/>
      <c r="F29" s="32"/>
    </row>
    <row r="30" spans="1:6" x14ac:dyDescent="0.25">
      <c r="A30" s="1"/>
      <c r="B30" s="34">
        <f>=ROW()-5</f>
        <v>25</v>
      </c>
      <c r="C30" s="35" t="s">
        <v>232</v>
      </c>
      <c r="D30" s="32">
        <v>0</v>
      </c>
      <c r="E30" s="35"/>
      <c r="F30" s="32"/>
    </row>
    <row r="31" spans="1:6" x14ac:dyDescent="0.25">
      <c r="A31" s="1"/>
      <c r="B31" s="34">
        <f>=ROW()-5</f>
        <v>26</v>
      </c>
      <c r="C31" s="35" t="s">
        <v>233</v>
      </c>
      <c r="D31" s="32">
        <v>0</v>
      </c>
      <c r="E31" s="35"/>
      <c r="F31" s="32"/>
    </row>
    <row r="32" spans="1:6" x14ac:dyDescent="0.25">
      <c r="A32" s="1"/>
      <c r="B32" s="34">
        <f>=ROW()-5</f>
        <v>27</v>
      </c>
      <c r="C32" s="35" t="s">
        <v>234</v>
      </c>
      <c r="D32" s="32">
        <v>0</v>
      </c>
      <c r="E32" s="35"/>
      <c r="F32" s="32"/>
    </row>
    <row r="33" spans="1:6" x14ac:dyDescent="0.25">
      <c r="A33" s="1"/>
      <c r="B33" s="34">
        <f>=ROW()-5</f>
        <v>28</v>
      </c>
      <c r="C33" s="35" t="s">
        <v>235</v>
      </c>
      <c r="D33" s="32">
        <v>0</v>
      </c>
      <c r="E33" s="35"/>
      <c r="F33" s="32"/>
    </row>
    <row r="34" spans="1:6" x14ac:dyDescent="0.25">
      <c r="A34" s="1"/>
      <c r="B34" s="34">
        <f>=ROW()-5</f>
        <v>29</v>
      </c>
      <c r="C34" s="35" t="s">
        <v>236</v>
      </c>
      <c r="D34" s="32">
        <v>0</v>
      </c>
      <c r="E34" s="35"/>
      <c r="F34" s="32"/>
    </row>
    <row r="35" spans="1:6" x14ac:dyDescent="0.25">
      <c r="A35" s="1"/>
      <c r="B35" s="34">
        <f>=ROW()-5</f>
        <v>30</v>
      </c>
      <c r="C35" s="35" t="s">
        <v>237</v>
      </c>
      <c r="D35" s="32">
        <v>0</v>
      </c>
      <c r="E35" s="35"/>
      <c r="F35" s="32"/>
    </row>
    <row r="36" spans="1:6" x14ac:dyDescent="0.25">
      <c r="A36" s="1"/>
      <c r="B36" s="34">
        <f>=ROW()-5</f>
        <v>31</v>
      </c>
      <c r="C36" s="35" t="s">
        <v>238</v>
      </c>
      <c r="D36" s="32">
        <v>0</v>
      </c>
      <c r="E36" s="35"/>
      <c r="F36" s="32"/>
    </row>
    <row r="37" spans="1:6" x14ac:dyDescent="0.25">
      <c r="A37" s="1"/>
      <c r="B37" s="34">
        <f>=ROW()-5</f>
        <v>32</v>
      </c>
      <c r="C37" s="35" t="s">
        <v>239</v>
      </c>
      <c r="D37" s="32">
        <v>0</v>
      </c>
      <c r="E37" s="35"/>
      <c r="F37" s="32"/>
    </row>
    <row r="38" spans="1:6" x14ac:dyDescent="0.25">
      <c r="A38" s="1"/>
      <c r="B38" s="34">
        <f>=ROW()-5</f>
        <v>33</v>
      </c>
      <c r="C38" s="35" t="s">
        <v>240</v>
      </c>
      <c r="D38" s="32">
        <v>0</v>
      </c>
      <c r="E38" s="35"/>
      <c r="F38" s="32"/>
    </row>
    <row r="39" spans="1:6" x14ac:dyDescent="0.25">
      <c r="A39" s="1"/>
      <c r="B39" s="34">
        <f>=ROW()-5</f>
        <v>34</v>
      </c>
      <c r="C39" s="35" t="s">
        <v>241</v>
      </c>
      <c r="D39" s="32">
        <v>0</v>
      </c>
      <c r="E39" s="35"/>
      <c r="F39" s="32"/>
    </row>
    <row r="40" spans="1:6" x14ac:dyDescent="0.25">
      <c r="A40" s="1"/>
      <c r="B40" s="34">
        <f>=ROW()-5</f>
        <v>35</v>
      </c>
      <c r="C40" s="35" t="s">
        <v>242</v>
      </c>
      <c r="D40" s="32">
        <v>0</v>
      </c>
      <c r="E40" s="35"/>
      <c r="F40" s="32"/>
    </row>
    <row r="41" spans="1:6" x14ac:dyDescent="0.25">
      <c r="A41" s="1"/>
      <c r="B41" s="34">
        <f>=ROW()-5</f>
        <v>36</v>
      </c>
      <c r="C41" s="35" t="s">
        <v>243</v>
      </c>
      <c r="D41" s="32">
        <v>0</v>
      </c>
      <c r="E41" s="35"/>
      <c r="F41" s="32"/>
    </row>
    <row r="42" spans="1:6" x14ac:dyDescent="0.25">
      <c r="A42" s="1"/>
      <c r="B42" s="34">
        <f>=ROW()-5</f>
        <v>37</v>
      </c>
      <c r="C42" s="35" t="s">
        <v>244</v>
      </c>
      <c r="D42" s="32">
        <v>0</v>
      </c>
      <c r="E42" s="35"/>
      <c r="F42" s="32"/>
    </row>
    <row r="43" spans="1:6" x14ac:dyDescent="0.25">
      <c r="A43" s="1"/>
      <c r="B43" s="34">
        <f>=ROW()-5</f>
        <v>38</v>
      </c>
      <c r="C43" s="35" t="s">
        <v>245</v>
      </c>
      <c r="D43" s="32">
        <v>0</v>
      </c>
      <c r="E43" s="35"/>
      <c r="F43" s="32"/>
    </row>
    <row r="44" spans="1:6" x14ac:dyDescent="0.25">
      <c r="A44" s="1"/>
      <c r="B44" s="34">
        <f>=ROW()-5</f>
        <v>39</v>
      </c>
      <c r="C44" s="35" t="s">
        <v>246</v>
      </c>
      <c r="D44" s="32">
        <v>0</v>
      </c>
      <c r="E44" s="35"/>
      <c r="F44" s="32"/>
    </row>
    <row r="45" spans="1:6" x14ac:dyDescent="0.25">
      <c r="A45" s="1"/>
      <c r="B45" s="34">
        <f>=ROW()-5</f>
        <v>40</v>
      </c>
      <c r="C45" s="35" t="s">
        <v>247</v>
      </c>
      <c r="D45" s="32" t="s">
        <v>248</v>
      </c>
      <c r="E45" s="35"/>
      <c r="F45" s="32"/>
    </row>
    <row r="46" spans="1:6" x14ac:dyDescent="0.25">
      <c r="A46" s="1"/>
      <c r="B46" s="34">
        <f>=ROW()-5</f>
        <v>41</v>
      </c>
      <c r="C46" s="35" t="s">
        <v>249</v>
      </c>
      <c r="D46" s="32" t="s">
        <v>250</v>
      </c>
      <c r="E46" s="35" t="s">
        <v>251</v>
      </c>
      <c r="F46" s="32">
        <v>0</v>
      </c>
    </row>
    <row r="47" spans="1:6" x14ac:dyDescent="0.25">
      <c r="A47" s="1"/>
      <c r="B47" s="34">
        <f>=ROW()-5</f>
        <v>42</v>
      </c>
      <c r="C47" s="35" t="s">
        <v>252</v>
      </c>
      <c r="D47" s="32">
        <v>0</v>
      </c>
      <c r="E47" s="35" t="s">
        <v>253</v>
      </c>
      <c r="F47" s="32">
        <v>0</v>
      </c>
    </row>
    <row r="48" spans="1:6" x14ac:dyDescent="0.25">
      <c r="A48" s="1"/>
      <c r="B48" s="34">
        <f>=ROW()-5</f>
        <v>43</v>
      </c>
      <c r="C48" s="35" t="s">
        <v>254</v>
      </c>
      <c r="D48" s="32">
        <v>0</v>
      </c>
      <c r="E48" s="35" t="s">
        <v>255</v>
      </c>
      <c r="F48" s="32">
        <v>0</v>
      </c>
    </row>
    <row r="49" spans="1:6" x14ac:dyDescent="0.25">
      <c r="A49" s="1"/>
      <c r="B49" s="34">
        <f>=ROW()-5</f>
        <v>44</v>
      </c>
      <c r="C49" s="35" t="s">
        <v>256</v>
      </c>
      <c r="D49" s="32">
        <v>0</v>
      </c>
      <c r="E49" s="35" t="s">
        <v>257</v>
      </c>
      <c r="F49" s="32">
        <v>0</v>
      </c>
    </row>
    <row r="50" spans="1:6" x14ac:dyDescent="0.25">
      <c r="A50" s="1"/>
      <c r="B50" s="34">
        <f>=ROW()-5</f>
        <v>45</v>
      </c>
      <c r="C50" s="35" t="s">
        <v>258</v>
      </c>
      <c r="D50" s="32">
        <v>0</v>
      </c>
      <c r="E50" s="35" t="s">
        <v>259</v>
      </c>
      <c r="F50" s="32">
        <v>0</v>
      </c>
    </row>
    <row r="51" spans="1:6" x14ac:dyDescent="0.25">
      <c r="A51" s="1"/>
      <c r="B51" s="34">
        <f>=ROW()-5</f>
        <v>46</v>
      </c>
      <c r="C51" s="35" t="s">
        <v>260</v>
      </c>
      <c r="D51" s="32">
        <v>0</v>
      </c>
      <c r="E51" s="35"/>
      <c r="F51" s="32"/>
    </row>
    <row r="52" spans="1:6" x14ac:dyDescent="0.25">
      <c r="A52" s="1"/>
      <c r="B52" s="34">
        <f>=ROW()-5</f>
        <v>47</v>
      </c>
      <c r="C52" s="35" t="s">
        <v>261</v>
      </c>
      <c r="D52" s="32">
        <f>=D53+0</f>
        <v>0</v>
      </c>
      <c r="E52" s="35" t="s">
        <v>262</v>
      </c>
      <c r="F52" s="32">
        <f>=F53+0</f>
        <v>0</v>
      </c>
    </row>
    <row r="53" spans="1:6" x14ac:dyDescent="0.25">
      <c r="A53" s="1"/>
      <c r="B53" s="34">
        <f>=ROW()-5</f>
        <v>48</v>
      </c>
      <c r="C53" s="35" t="s">
        <v>263</v>
      </c>
      <c r="D53" s="32">
        <v>0</v>
      </c>
      <c r="E53" s="35" t="s">
        <v>264</v>
      </c>
      <c r="F53" s="32">
        <v>0</v>
      </c>
    </row>
    <row r="54" spans="1:6" x14ac:dyDescent="0.25">
      <c r="A54" s="1"/>
      <c r="B54" s="34">
        <f>=ROW()-5</f>
        <v>49</v>
      </c>
      <c r="C54" s="35" t="s">
        <v>265</v>
      </c>
      <c r="D54" s="32">
        <f>=SUM(D5,D6,D52)+0</f>
        <v>5715</v>
      </c>
      <c r="E54" s="35" t="s">
        <v>266</v>
      </c>
      <c r="F54" s="32">
        <f>=SUM(F5,F6,F52)+0</f>
        <v>5715</v>
      </c>
    </row>
  </sheetData>
  <mergeCells count="2">
    <mergeCell ref="B2:F2"/>
    <mergeCell ref="C3:F3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FormatPr defaultRowHeight="15" outlineLevelRow="0" outlineLevelCol="0" x14ac:dyDescent="5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customWidth="1"/>
  </cols>
  <sheetData>
    <row r="1" spans="1:9" x14ac:dyDescent="0.25">
      <c r="A1" s="1"/>
      <c r="B1" s="31" t="s">
        <v>267</v>
      </c>
      <c r="C1" s="31"/>
      <c r="D1" s="31"/>
      <c r="E1" s="31"/>
      <c r="F1" s="31"/>
      <c r="G1" s="31"/>
      <c r="H1" s="31"/>
      <c r="I1" s="31"/>
    </row>
    <row r="2" spans="1:9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</row>
    <row r="3" spans="1:9" x14ac:dyDescent="0.25">
      <c r="A3" s="1"/>
      <c r="B3" s="29" t="s">
        <v>55</v>
      </c>
      <c r="C3" s="29" t="s">
        <v>268</v>
      </c>
      <c r="D3" s="29" t="s">
        <v>269</v>
      </c>
      <c r="E3" s="29" t="s">
        <v>270</v>
      </c>
      <c r="F3" s="29" t="s">
        <v>271</v>
      </c>
      <c r="G3" s="29"/>
      <c r="H3" s="29"/>
      <c r="I3" s="29" t="s">
        <v>272</v>
      </c>
    </row>
    <row r="4" spans="1:9" x14ac:dyDescent="0.25">
      <c r="A4" s="1"/>
      <c r="B4" s="29"/>
      <c r="C4" s="29"/>
      <c r="D4" s="29"/>
      <c r="E4" s="29"/>
      <c r="F4" s="29" t="s">
        <v>273</v>
      </c>
      <c r="G4" s="29" t="s">
        <v>274</v>
      </c>
      <c r="H4" s="29" t="s">
        <v>275</v>
      </c>
      <c r="I4" s="29"/>
    </row>
    <row r="5" spans="1:9" x14ac:dyDescent="0.25">
      <c r="A5" s="1"/>
      <c r="B5" s="29"/>
      <c r="C5" s="29"/>
      <c r="D5" s="29"/>
      <c r="E5" s="29"/>
      <c r="F5" s="29"/>
      <c r="G5" s="29"/>
      <c r="H5" s="29"/>
      <c r="I5" s="29"/>
    </row>
    <row r="6" spans="1:9" x14ac:dyDescent="0.25">
      <c r="A6" s="1"/>
      <c r="B6" s="29" t="s">
        <v>276</v>
      </c>
      <c r="C6" s="35"/>
      <c r="D6" s="35" t="s">
        <v>277</v>
      </c>
      <c r="E6" s="32">
        <f>=SUM(E8:E25,E27:E34)</f>
        <v>10052</v>
      </c>
      <c r="F6" s="32">
        <f>=G6+H6+0</f>
        <v>11474</v>
      </c>
      <c r="G6" s="32">
        <f>=SUM(G8:G25,G27:G34)+0</f>
        <v>6256</v>
      </c>
      <c r="H6" s="32">
        <f>=SUM(H8:H25,H27:H34)+0</f>
        <v>5218</v>
      </c>
      <c r="I6" s="35"/>
    </row>
    <row r="7" spans="1:9" x14ac:dyDescent="0.25">
      <c r="A7" s="1"/>
      <c r="B7" s="29" t="s">
        <v>278</v>
      </c>
      <c r="C7" s="35" t="s">
        <v>279</v>
      </c>
      <c r="D7" s="35" t="s">
        <v>119</v>
      </c>
      <c r="E7" s="32">
        <f>=SUM(E8:E25)</f>
        <v>10026</v>
      </c>
      <c r="F7" s="32">
        <f>=G7+H7</f>
        <v>11413</v>
      </c>
      <c r="G7" s="32">
        <f>=SUM(G8:G25)</f>
        <v>6256</v>
      </c>
      <c r="H7" s="32">
        <f>=SUM(H8:H25)</f>
        <v>5157</v>
      </c>
      <c r="I7" s="35"/>
    </row>
    <row r="8" spans="1:9" x14ac:dyDescent="0.25">
      <c r="A8" s="1"/>
      <c r="B8" s="29" t="s">
        <v>280</v>
      </c>
      <c r="C8" s="35" t="s">
        <v>281</v>
      </c>
      <c r="D8" s="35" t="s">
        <v>122</v>
      </c>
      <c r="E8" s="32" t="s">
        <v>282</v>
      </c>
      <c r="F8" s="32">
        <f>=G8+H8+0</f>
        <v>10446</v>
      </c>
      <c r="G8" s="32" t="s">
        <v>283</v>
      </c>
      <c r="H8" s="32">
        <f>='L02-1公共预算收支（线上）'!E6</f>
        <v>4701</v>
      </c>
      <c r="I8" s="35"/>
    </row>
    <row r="9" spans="1:9" x14ac:dyDescent="0.25">
      <c r="A9" s="1"/>
      <c r="B9" s="29" t="s">
        <v>284</v>
      </c>
      <c r="C9" s="35" t="s">
        <v>285</v>
      </c>
      <c r="D9" s="35" t="s">
        <v>286</v>
      </c>
      <c r="E9" s="32">
        <v>0</v>
      </c>
      <c r="F9" s="32">
        <f>=H9+G9+0</f>
        <v>0</v>
      </c>
      <c r="G9" s="32">
        <v>0</v>
      </c>
      <c r="H9" s="32">
        <v>0</v>
      </c>
      <c r="I9" s="35"/>
    </row>
    <row r="10" spans="1:9" x14ac:dyDescent="0.25">
      <c r="A10" s="1"/>
      <c r="B10" s="29" t="s">
        <v>287</v>
      </c>
      <c r="C10" s="35" t="s">
        <v>288</v>
      </c>
      <c r="D10" s="35" t="s">
        <v>289</v>
      </c>
      <c r="E10" s="32" t="s">
        <v>290</v>
      </c>
      <c r="F10" s="32">
        <f>=H10+G10+0</f>
        <v>415</v>
      </c>
      <c r="G10" s="32" t="s">
        <v>291</v>
      </c>
      <c r="H10" s="32">
        <f>='L02-1公共预算收支（线上）'!E7</f>
        <v>149</v>
      </c>
      <c r="I10" s="35"/>
    </row>
    <row r="11" spans="1:9" x14ac:dyDescent="0.25">
      <c r="A11" s="1"/>
      <c r="B11" s="29" t="s">
        <v>292</v>
      </c>
      <c r="C11" s="35"/>
      <c r="D11" s="35" t="s">
        <v>130</v>
      </c>
      <c r="E11" s="32" t="s">
        <v>293</v>
      </c>
      <c r="F11" s="32">
        <f>=H11+G11+0</f>
        <v>370</v>
      </c>
      <c r="G11" s="32" t="s">
        <v>294</v>
      </c>
      <c r="H11" s="32">
        <f>='L02-1公共预算收支（线上）'!E8</f>
        <v>133</v>
      </c>
      <c r="I11" s="35"/>
    </row>
    <row r="12" spans="1:9" x14ac:dyDescent="0.25">
      <c r="A12" s="1"/>
      <c r="B12" s="29" t="s">
        <v>295</v>
      </c>
      <c r="C12" s="35" t="s">
        <v>296</v>
      </c>
      <c r="D12" s="35" t="s">
        <v>134</v>
      </c>
      <c r="E12" s="32">
        <v>0</v>
      </c>
      <c r="F12" s="32">
        <f>=H12+G12+0</f>
        <v>0</v>
      </c>
      <c r="G12" s="32">
        <v>0</v>
      </c>
      <c r="H12" s="32">
        <f>='L02-1公共预算收支（线上）'!E9</f>
        <v>0</v>
      </c>
      <c r="I12" s="35"/>
    </row>
    <row r="13" spans="1:9" x14ac:dyDescent="0.25">
      <c r="A13" s="1"/>
      <c r="B13" s="29" t="s">
        <v>297</v>
      </c>
      <c r="C13" s="35" t="s">
        <v>298</v>
      </c>
      <c r="D13" s="35" t="s">
        <v>137</v>
      </c>
      <c r="E13" s="32" t="s">
        <v>299</v>
      </c>
      <c r="F13" s="32">
        <f>=H13+G13+0</f>
        <v>0</v>
      </c>
      <c r="G13" s="32">
        <v>0</v>
      </c>
      <c r="H13" s="32">
        <f>='L02-1公共预算收支（线上）'!E10</f>
        <v>0</v>
      </c>
      <c r="I13" s="35"/>
    </row>
    <row r="14" spans="1:9" x14ac:dyDescent="0.25">
      <c r="A14" s="1"/>
      <c r="B14" s="29" t="s">
        <v>300</v>
      </c>
      <c r="C14" s="35" t="s">
        <v>301</v>
      </c>
      <c r="D14" s="35" t="s">
        <v>139</v>
      </c>
      <c r="E14" s="32" t="s">
        <v>302</v>
      </c>
      <c r="F14" s="32">
        <f>=H14+G14+0</f>
        <v>83</v>
      </c>
      <c r="G14" s="32" t="s">
        <v>303</v>
      </c>
      <c r="H14" s="32">
        <f>='L02-1公共预算收支（线上）'!E11</f>
        <v>75</v>
      </c>
      <c r="I14" s="35"/>
    </row>
    <row r="15" spans="1:9" x14ac:dyDescent="0.25">
      <c r="A15" s="1"/>
      <c r="B15" s="29" t="s">
        <v>304</v>
      </c>
      <c r="C15" s="35" t="s">
        <v>305</v>
      </c>
      <c r="D15" s="35" t="s">
        <v>144</v>
      </c>
      <c r="E15" s="32">
        <v>0</v>
      </c>
      <c r="F15" s="32">
        <f>=H15+G15+0</f>
        <v>0</v>
      </c>
      <c r="G15" s="32">
        <v>0</v>
      </c>
      <c r="H15" s="32">
        <f>='L02-1公共预算收支（线上）'!E12</f>
        <v>0</v>
      </c>
      <c r="I15" s="35"/>
    </row>
    <row r="16" spans="1:9" x14ac:dyDescent="0.25">
      <c r="A16" s="1"/>
      <c r="B16" s="29" t="s">
        <v>306</v>
      </c>
      <c r="C16" s="35" t="s">
        <v>307</v>
      </c>
      <c r="D16" s="35" t="s">
        <v>147</v>
      </c>
      <c r="E16" s="32">
        <v>0</v>
      </c>
      <c r="F16" s="32">
        <f>=H16+G16+0</f>
        <v>0</v>
      </c>
      <c r="G16" s="32">
        <v>0</v>
      </c>
      <c r="H16" s="32">
        <f>='L02-1公共预算收支（线上）'!E13</f>
        <v>0</v>
      </c>
      <c r="I16" s="35"/>
    </row>
    <row r="17" spans="1:9" x14ac:dyDescent="0.25">
      <c r="A17" s="1"/>
      <c r="B17" s="29" t="s">
        <v>308</v>
      </c>
      <c r="C17" s="35" t="s">
        <v>309</v>
      </c>
      <c r="D17" s="35" t="s">
        <v>150</v>
      </c>
      <c r="E17" s="32">
        <v>0</v>
      </c>
      <c r="F17" s="32">
        <f>=H17+G17+0</f>
        <v>0</v>
      </c>
      <c r="G17" s="32">
        <v>0</v>
      </c>
      <c r="H17" s="32">
        <f>='L02-1公共预算收支（线上）'!E14</f>
        <v>0</v>
      </c>
      <c r="I17" s="35"/>
    </row>
    <row r="18" spans="1:9" x14ac:dyDescent="0.25">
      <c r="A18" s="1"/>
      <c r="B18" s="29" t="s">
        <v>310</v>
      </c>
      <c r="C18" s="35" t="s">
        <v>311</v>
      </c>
      <c r="D18" s="35" t="s">
        <v>153</v>
      </c>
      <c r="E18" s="32">
        <v>0</v>
      </c>
      <c r="F18" s="32">
        <f>=H18+G18+0</f>
        <v>0</v>
      </c>
      <c r="G18" s="32">
        <v>0</v>
      </c>
      <c r="H18" s="32">
        <f>='L02-1公共预算收支（线上）'!E15</f>
        <v>0</v>
      </c>
      <c r="I18" s="35"/>
    </row>
    <row r="19" spans="1:9" x14ac:dyDescent="0.25">
      <c r="A19" s="1"/>
      <c r="B19" s="29" t="s">
        <v>312</v>
      </c>
      <c r="C19" s="35" t="s">
        <v>313</v>
      </c>
      <c r="D19" s="35" t="s">
        <v>314</v>
      </c>
      <c r="E19" s="32">
        <v>0</v>
      </c>
      <c r="F19" s="32">
        <f>=H19+G19+0</f>
        <v>0</v>
      </c>
      <c r="G19" s="32">
        <v>0</v>
      </c>
      <c r="H19" s="32">
        <v>0</v>
      </c>
      <c r="I19" s="35"/>
    </row>
    <row r="20" spans="1:9" x14ac:dyDescent="0.25">
      <c r="A20" s="1"/>
      <c r="B20" s="29" t="s">
        <v>315</v>
      </c>
      <c r="C20" s="35" t="s">
        <v>316</v>
      </c>
      <c r="D20" s="35" t="s">
        <v>317</v>
      </c>
      <c r="E20" s="32">
        <v>0</v>
      </c>
      <c r="F20" s="32">
        <f>=H20+G20+0</f>
        <v>0</v>
      </c>
      <c r="G20" s="32">
        <v>0</v>
      </c>
      <c r="H20" s="32">
        <v>0</v>
      </c>
      <c r="I20" s="35"/>
    </row>
    <row r="21" spans="1:9" x14ac:dyDescent="0.25">
      <c r="A21" s="1"/>
      <c r="B21" s="29" t="s">
        <v>318</v>
      </c>
      <c r="C21" s="35" t="s">
        <v>319</v>
      </c>
      <c r="D21" s="35" t="s">
        <v>156</v>
      </c>
      <c r="E21" s="32">
        <v>0</v>
      </c>
      <c r="F21" s="32">
        <f>=H21+G21+0</f>
        <v>0</v>
      </c>
      <c r="G21" s="32">
        <v>0</v>
      </c>
      <c r="H21" s="32">
        <f>='L02-1公共预算收支（线上）'!E16</f>
        <v>0</v>
      </c>
      <c r="I21" s="35"/>
    </row>
    <row r="22" spans="1:9" x14ac:dyDescent="0.25">
      <c r="A22" s="1"/>
      <c r="B22" s="29" t="s">
        <v>320</v>
      </c>
      <c r="C22" s="35" t="s">
        <v>321</v>
      </c>
      <c r="D22" s="35" t="s">
        <v>159</v>
      </c>
      <c r="E22" s="32" t="s">
        <v>322</v>
      </c>
      <c r="F22" s="32">
        <f>=H22+G22+0</f>
        <v>99</v>
      </c>
      <c r="G22" s="32">
        <v>0</v>
      </c>
      <c r="H22" s="32">
        <f>='L02-1公共预算收支（线上）'!E17</f>
        <v>99</v>
      </c>
      <c r="I22" s="35"/>
    </row>
    <row r="23" spans="1:9" x14ac:dyDescent="0.25">
      <c r="A23" s="1"/>
      <c r="B23" s="29" t="s">
        <v>323</v>
      </c>
      <c r="C23" s="35" t="s">
        <v>324</v>
      </c>
      <c r="D23" s="35" t="s">
        <v>164</v>
      </c>
      <c r="E23" s="32">
        <v>0</v>
      </c>
      <c r="F23" s="32">
        <f>=H23+G23+0</f>
        <v>0</v>
      </c>
      <c r="G23" s="32">
        <v>0</v>
      </c>
      <c r="H23" s="32">
        <f>='L02-1公共预算收支（线上）'!E18</f>
        <v>0</v>
      </c>
      <c r="I23" s="35"/>
    </row>
    <row r="24" spans="1:9" x14ac:dyDescent="0.25">
      <c r="A24" s="1"/>
      <c r="B24" s="29" t="s">
        <v>325</v>
      </c>
      <c r="C24" s="35" t="s">
        <v>326</v>
      </c>
      <c r="D24" s="35" t="s">
        <v>167</v>
      </c>
      <c r="E24" s="32">
        <v>0</v>
      </c>
      <c r="F24" s="32">
        <f>=H24+G24+0</f>
        <v>0</v>
      </c>
      <c r="G24" s="32">
        <v>0</v>
      </c>
      <c r="H24" s="32">
        <f>='L02-1公共预算收支（线上）'!E19</f>
        <v>0</v>
      </c>
      <c r="I24" s="35"/>
    </row>
    <row r="25" spans="1:9" x14ac:dyDescent="0.25">
      <c r="A25" s="1"/>
      <c r="B25" s="29" t="s">
        <v>327</v>
      </c>
      <c r="C25" s="35" t="s">
        <v>328</v>
      </c>
      <c r="D25" s="35" t="s">
        <v>169</v>
      </c>
      <c r="E25" s="32">
        <v>0</v>
      </c>
      <c r="F25" s="32">
        <f>=H25+G25+0</f>
        <v>0</v>
      </c>
      <c r="G25" s="32">
        <v>0</v>
      </c>
      <c r="H25" s="32">
        <f>='L02-1公共预算收支（线上）'!E20</f>
        <v>0</v>
      </c>
      <c r="I25" s="35"/>
    </row>
    <row r="26" spans="1:9" x14ac:dyDescent="0.25">
      <c r="A26" s="1"/>
      <c r="B26" s="29" t="s">
        <v>329</v>
      </c>
      <c r="C26" s="35" t="s">
        <v>330</v>
      </c>
      <c r="D26" s="35" t="s">
        <v>171</v>
      </c>
      <c r="E26" s="32">
        <f>=SUM(E27:E34)</f>
        <v>26</v>
      </c>
      <c r="F26" s="32">
        <f>=H26+G26+0</f>
        <v>61</v>
      </c>
      <c r="G26" s="32">
        <f>=SUM(G27:G34)+0</f>
        <v>0</v>
      </c>
      <c r="H26" s="32">
        <f>='L02-1公共预算收支（线上）'!E21</f>
        <v>61</v>
      </c>
      <c r="I26" s="35"/>
    </row>
    <row r="27" spans="1:9" x14ac:dyDescent="0.25">
      <c r="A27" s="1"/>
      <c r="B27" s="29" t="s">
        <v>331</v>
      </c>
      <c r="C27" s="35" t="s">
        <v>332</v>
      </c>
      <c r="D27" s="35" t="s">
        <v>174</v>
      </c>
      <c r="E27" s="32" t="s">
        <v>299</v>
      </c>
      <c r="F27" s="32">
        <f>=H27+G27+0</f>
        <v>0</v>
      </c>
      <c r="G27" s="32">
        <v>0</v>
      </c>
      <c r="H27" s="32">
        <f>='L02-1公共预算收支（线上）'!E22</f>
        <v>0</v>
      </c>
      <c r="I27" s="35"/>
    </row>
    <row r="28" spans="1:9" x14ac:dyDescent="0.25">
      <c r="A28" s="1"/>
      <c r="B28" s="29" t="s">
        <v>333</v>
      </c>
      <c r="C28" s="35" t="s">
        <v>334</v>
      </c>
      <c r="D28" s="35" t="s">
        <v>176</v>
      </c>
      <c r="E28" s="32" t="s">
        <v>335</v>
      </c>
      <c r="F28" s="32">
        <f>=H28+G28</f>
        <v>59</v>
      </c>
      <c r="G28" s="32">
        <v>0</v>
      </c>
      <c r="H28" s="32">
        <f>='L02-1公共预算收支（线上）'!E23</f>
        <v>59</v>
      </c>
      <c r="I28" s="35"/>
    </row>
    <row r="29" spans="1:9" x14ac:dyDescent="0.25">
      <c r="A29" s="1"/>
      <c r="B29" s="29" t="s">
        <v>336</v>
      </c>
      <c r="C29" s="35" t="s">
        <v>337</v>
      </c>
      <c r="D29" s="35" t="s">
        <v>180</v>
      </c>
      <c r="E29" s="32">
        <v>0</v>
      </c>
      <c r="F29" s="32">
        <f>=H29+G29</f>
        <v>1</v>
      </c>
      <c r="G29" s="32">
        <v>0</v>
      </c>
      <c r="H29" s="32">
        <f>='L02-1公共预算收支（线上）'!E24</f>
        <v>1</v>
      </c>
      <c r="I29" s="35"/>
    </row>
    <row r="30" spans="1:9" x14ac:dyDescent="0.25">
      <c r="A30" s="1"/>
      <c r="B30" s="29" t="s">
        <v>338</v>
      </c>
      <c r="C30" s="35" t="s">
        <v>339</v>
      </c>
      <c r="D30" s="35" t="s">
        <v>183</v>
      </c>
      <c r="E30" s="32">
        <v>0</v>
      </c>
      <c r="F30" s="32">
        <f>=H30+G30</f>
        <v>0</v>
      </c>
      <c r="G30" s="32">
        <v>0</v>
      </c>
      <c r="H30" s="32">
        <f>='L02-1公共预算收支（线上）'!E25</f>
        <v>0</v>
      </c>
      <c r="I30" s="35"/>
    </row>
    <row r="31" spans="1:9" x14ac:dyDescent="0.25">
      <c r="A31" s="1"/>
      <c r="B31" s="29" t="s">
        <v>340</v>
      </c>
      <c r="C31" s="35" t="s">
        <v>341</v>
      </c>
      <c r="D31" s="35" t="s">
        <v>185</v>
      </c>
      <c r="E31" s="32" t="s">
        <v>342</v>
      </c>
      <c r="F31" s="32">
        <f>=H31+G31</f>
        <v>1</v>
      </c>
      <c r="G31" s="32">
        <v>0</v>
      </c>
      <c r="H31" s="32">
        <f>='L02-1公共预算收支（线上）'!E26</f>
        <v>1</v>
      </c>
      <c r="I31" s="35"/>
    </row>
    <row r="32" spans="1:9" x14ac:dyDescent="0.25">
      <c r="A32" s="1"/>
      <c r="B32" s="29" t="s">
        <v>343</v>
      </c>
      <c r="C32" s="35" t="s">
        <v>344</v>
      </c>
      <c r="D32" s="35" t="s">
        <v>188</v>
      </c>
      <c r="E32" s="32">
        <v>0</v>
      </c>
      <c r="F32" s="32">
        <f>=H32+G32</f>
        <v>0</v>
      </c>
      <c r="G32" s="32">
        <v>0</v>
      </c>
      <c r="H32" s="32">
        <f>='L02-1公共预算收支（线上）'!E27</f>
        <v>0</v>
      </c>
      <c r="I32" s="35"/>
    </row>
    <row r="33" spans="1:9" x14ac:dyDescent="0.25">
      <c r="A33" s="1"/>
      <c r="B33" s="29" t="s">
        <v>345</v>
      </c>
      <c r="C33" s="35" t="s">
        <v>346</v>
      </c>
      <c r="D33" s="35" t="s">
        <v>190</v>
      </c>
      <c r="E33" s="32">
        <v>0</v>
      </c>
      <c r="F33" s="32">
        <f>=H33+G33</f>
        <v>0</v>
      </c>
      <c r="G33" s="32">
        <v>0</v>
      </c>
      <c r="H33" s="32">
        <f>='L02-1公共预算收支（线上）'!E28</f>
        <v>0</v>
      </c>
      <c r="I33" s="35"/>
    </row>
    <row r="34" spans="1:9" x14ac:dyDescent="0.25">
      <c r="A34" s="1"/>
      <c r="B34" s="29" t="s">
        <v>347</v>
      </c>
      <c r="C34" s="35" t="s">
        <v>348</v>
      </c>
      <c r="D34" s="35" t="s">
        <v>192</v>
      </c>
      <c r="E34" s="32">
        <v>0</v>
      </c>
      <c r="F34" s="32">
        <f>=H34+G34</f>
        <v>0</v>
      </c>
      <c r="G34" s="32">
        <v>0</v>
      </c>
      <c r="H34" s="32">
        <f>='L02-1公共预算收支（线上）'!E29</f>
        <v>0</v>
      </c>
      <c r="I34" s="35"/>
    </row>
  </sheetData>
  <mergeCells count="11">
    <mergeCell ref="B1:I1"/>
    <mergeCell ref="B2:I2"/>
    <mergeCell ref="F3:H3"/>
    <mergeCell ref="B3:B5"/>
    <mergeCell ref="C3:C5"/>
    <mergeCell ref="D3:D5"/>
    <mergeCell ref="E3:E5"/>
    <mergeCell ref="I3:I5"/>
    <mergeCell ref="F4:F5"/>
    <mergeCell ref="G4:G5"/>
    <mergeCell ref="H4:H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21" width="16.875" customWidth="1"/>
  </cols>
  <sheetData>
    <row r="1" spans="1:21" x14ac:dyDescent="0.25">
      <c r="A1" s="1"/>
      <c r="B1" s="31" t="s">
        <v>349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x14ac:dyDescent="0.25">
      <c r="A3" s="1"/>
      <c r="B3" s="36" t="s">
        <v>55</v>
      </c>
      <c r="C3" s="36" t="s">
        <v>268</v>
      </c>
      <c r="D3" s="36" t="s">
        <v>350</v>
      </c>
      <c r="E3" s="36" t="s">
        <v>199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x14ac:dyDescent="0.25">
      <c r="A4" s="1"/>
      <c r="B4" s="36"/>
      <c r="C4" s="36"/>
      <c r="D4" s="36"/>
      <c r="E4" s="36" t="s">
        <v>351</v>
      </c>
      <c r="F4" s="36" t="s">
        <v>352</v>
      </c>
      <c r="G4" s="36"/>
      <c r="H4" s="36"/>
      <c r="I4" s="36"/>
      <c r="J4" s="36"/>
      <c r="K4" s="36" t="s">
        <v>353</v>
      </c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x14ac:dyDescent="0.25">
      <c r="A5" s="1"/>
      <c r="B5" s="36"/>
      <c r="C5" s="36"/>
      <c r="D5" s="36"/>
      <c r="E5" s="36"/>
      <c r="F5" s="36" t="s">
        <v>354</v>
      </c>
      <c r="G5" s="36" t="s">
        <v>355</v>
      </c>
      <c r="H5" s="36" t="s">
        <v>356</v>
      </c>
      <c r="I5" s="36" t="s">
        <v>357</v>
      </c>
      <c r="J5" s="36" t="s">
        <v>358</v>
      </c>
      <c r="K5" s="36" t="s">
        <v>359</v>
      </c>
      <c r="L5" s="36" t="s">
        <v>360</v>
      </c>
      <c r="M5" s="36" t="s">
        <v>361</v>
      </c>
      <c r="N5" s="36" t="s">
        <v>362</v>
      </c>
      <c r="O5" s="36" t="s">
        <v>363</v>
      </c>
      <c r="P5" s="36" t="s">
        <v>364</v>
      </c>
      <c r="Q5" s="36" t="s">
        <v>365</v>
      </c>
      <c r="R5" s="36" t="s">
        <v>366</v>
      </c>
      <c r="S5" s="36" t="s">
        <v>367</v>
      </c>
      <c r="T5" s="36" t="s">
        <v>368</v>
      </c>
      <c r="U5" s="36" t="s">
        <v>369</v>
      </c>
    </row>
    <row r="6" spans="1:21" x14ac:dyDescent="0.25">
      <c r="A6" s="1"/>
      <c r="B6" s="29">
        <v>1</v>
      </c>
      <c r="C6" s="35"/>
      <c r="D6" s="35" t="s">
        <v>370</v>
      </c>
      <c r="E6" s="32">
        <f>=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N6+'L04支出明细（经济）-4'!E6+'L04支出明细（经济）-4'!H6+'L04支出明细（经济）-4'!M6+'L04支出明细（经济）-4'!P6</f>
        <v>5374</v>
      </c>
      <c r="F6" s="32">
        <f>=SUM(G6:J6)</f>
        <v>1065</v>
      </c>
      <c r="G6" s="32">
        <f>=SUM(G7:G32)</f>
        <v>692</v>
      </c>
      <c r="H6" s="32">
        <f>=SUM(H7:H32)</f>
        <v>173</v>
      </c>
      <c r="I6" s="32">
        <f>=SUM(I7:I32)</f>
        <v>75</v>
      </c>
      <c r="J6" s="32">
        <f>=SUM(J7:J32)</f>
        <v>125</v>
      </c>
      <c r="K6" s="32">
        <f>=SUM(L6:U6)</f>
        <v>1560</v>
      </c>
      <c r="L6" s="32">
        <f>=SUM(L7:L32)</f>
        <v>193</v>
      </c>
      <c r="M6" s="32">
        <f>=SUM(M7:M32)</f>
        <v>0</v>
      </c>
      <c r="N6" s="32">
        <f>=SUM(N7:N32)</f>
        <v>0</v>
      </c>
      <c r="O6" s="32">
        <f>=SUM(O7:O32)</f>
        <v>50</v>
      </c>
      <c r="P6" s="32">
        <f>=SUM(P7:P32)</f>
        <v>1040</v>
      </c>
      <c r="Q6" s="32">
        <f>=SUM(Q7:Q32)</f>
        <v>7</v>
      </c>
      <c r="R6" s="32">
        <f>=SUM(R7:R32)</f>
        <v>0</v>
      </c>
      <c r="S6" s="32">
        <f>=SUM(S7:S32)</f>
        <v>3</v>
      </c>
      <c r="T6" s="32">
        <f>=SUM(T7:T32)</f>
        <v>139</v>
      </c>
      <c r="U6" s="32">
        <f>=SUM(U7:U32)</f>
        <v>128</v>
      </c>
    </row>
    <row r="7" spans="1:21" x14ac:dyDescent="0.25">
      <c r="A7" s="1"/>
      <c r="B7" s="29">
        <v>2</v>
      </c>
      <c r="C7" s="35" t="s">
        <v>371</v>
      </c>
      <c r="D7" s="35" t="s">
        <v>120</v>
      </c>
      <c r="E7" s="32">
        <f>=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N7+'L04支出明细（经济）-4'!E7+'L04支出明细（经济）-4'!H7+'L04支出明细（经济）-4'!M7+'L04支出明细（经济）-4'!P7</f>
        <v>1338</v>
      </c>
      <c r="F7" s="32">
        <f>=SUM(G7:J7)</f>
        <v>468</v>
      </c>
      <c r="G7" s="32" t="s">
        <v>372</v>
      </c>
      <c r="H7" s="32" t="s">
        <v>373</v>
      </c>
      <c r="I7" s="32">
        <v>0</v>
      </c>
      <c r="J7" s="32" t="s">
        <v>163</v>
      </c>
      <c r="K7" s="32">
        <f>=SUM(L7:U7)</f>
        <v>757</v>
      </c>
      <c r="L7" s="32" t="s">
        <v>374</v>
      </c>
      <c r="M7" s="32">
        <v>0</v>
      </c>
      <c r="N7" s="32">
        <v>0</v>
      </c>
      <c r="O7" s="32" t="s">
        <v>375</v>
      </c>
      <c r="P7" s="32" t="s">
        <v>376</v>
      </c>
      <c r="Q7" s="32" t="s">
        <v>377</v>
      </c>
      <c r="R7" s="32">
        <v>0</v>
      </c>
      <c r="S7" s="32" t="s">
        <v>373</v>
      </c>
      <c r="T7" s="32" t="s">
        <v>178</v>
      </c>
      <c r="U7" s="32" t="s">
        <v>378</v>
      </c>
    </row>
    <row r="8" spans="1:21" x14ac:dyDescent="0.25">
      <c r="A8" s="1"/>
      <c r="B8" s="29">
        <v>3</v>
      </c>
      <c r="C8" s="35" t="s">
        <v>379</v>
      </c>
      <c r="D8" s="35" t="s">
        <v>125</v>
      </c>
      <c r="E8" s="32">
        <f>=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N8+'L04支出明细（经济）-4'!E8+'L04支出明细（经济）-4'!H8+'L04支出明细（经济）-4'!M8+'L04支出明细（经济）-4'!P8</f>
        <v>0</v>
      </c>
      <c r="F8" s="32">
        <f>=SUM(G8:J8)</f>
        <v>0</v>
      </c>
      <c r="G8" s="32">
        <v>0</v>
      </c>
      <c r="H8" s="32">
        <v>0</v>
      </c>
      <c r="I8" s="32">
        <v>0</v>
      </c>
      <c r="J8" s="32">
        <v>0</v>
      </c>
      <c r="K8" s="32">
        <f>=SUM(L8:U8)</f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</row>
    <row r="9" spans="1:21" x14ac:dyDescent="0.25">
      <c r="A9" s="1"/>
      <c r="B9" s="29">
        <v>4</v>
      </c>
      <c r="C9" s="35" t="s">
        <v>380</v>
      </c>
      <c r="D9" s="35" t="s">
        <v>129</v>
      </c>
      <c r="E9" s="32">
        <f>=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N9+'L04支出明细（经济）-4'!E9+'L04支出明细（经济）-4'!H9+'L04支出明细（经济）-4'!M9+'L04支出明细（经济）-4'!P9</f>
        <v>0</v>
      </c>
      <c r="F9" s="32">
        <f>=SUM(G9:J9)</f>
        <v>0</v>
      </c>
      <c r="G9" s="32">
        <v>0</v>
      </c>
      <c r="H9" s="32">
        <v>0</v>
      </c>
      <c r="I9" s="32">
        <v>0</v>
      </c>
      <c r="J9" s="32">
        <v>0</v>
      </c>
      <c r="K9" s="32">
        <f>=SUM(L9:U9)</f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</row>
    <row r="10" spans="1:21" x14ac:dyDescent="0.25">
      <c r="A10" s="1"/>
      <c r="B10" s="29">
        <v>5</v>
      </c>
      <c r="C10" s="35" t="s">
        <v>381</v>
      </c>
      <c r="D10" s="35" t="s">
        <v>133</v>
      </c>
      <c r="E10" s="32">
        <f>=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N10+'L04支出明细（经济）-4'!E10+'L04支出明细（经济）-4'!H10+'L04支出明细（经济）-4'!M10+'L04支出明细（经济）-4'!P10</f>
        <v>0</v>
      </c>
      <c r="F10" s="32">
        <f>=SUM(G10:J10)</f>
        <v>0</v>
      </c>
      <c r="G10" s="32">
        <v>0</v>
      </c>
      <c r="H10" s="32">
        <v>0</v>
      </c>
      <c r="I10" s="32">
        <v>0</v>
      </c>
      <c r="J10" s="32">
        <v>0</v>
      </c>
      <c r="K10" s="32">
        <f>=SUM(L10:U10)</f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</row>
    <row r="11" spans="1:21" x14ac:dyDescent="0.25">
      <c r="A11" s="1"/>
      <c r="B11" s="29">
        <v>6</v>
      </c>
      <c r="C11" s="35" t="s">
        <v>382</v>
      </c>
      <c r="D11" s="35" t="s">
        <v>135</v>
      </c>
      <c r="E11" s="32">
        <f>=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N11+'L04支出明细（经济）-4'!E11+'L04支出明细（经济）-4'!H11+'L04支出明细（经济）-4'!M11+'L04支出明细（经济）-4'!P11</f>
        <v>494</v>
      </c>
      <c r="F11" s="32">
        <f>=SUM(G11:J11)</f>
        <v>110</v>
      </c>
      <c r="G11" s="32">
        <v>0</v>
      </c>
      <c r="H11" s="32" t="s">
        <v>186</v>
      </c>
      <c r="I11" s="32">
        <v>0</v>
      </c>
      <c r="J11" s="32" t="s">
        <v>383</v>
      </c>
      <c r="K11" s="32">
        <f>=SUM(L11:U11)</f>
        <v>9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 t="s">
        <v>384</v>
      </c>
      <c r="U11" s="32" t="s">
        <v>373</v>
      </c>
    </row>
    <row r="12" spans="1:21" x14ac:dyDescent="0.25">
      <c r="A12" s="1"/>
      <c r="B12" s="29">
        <v>7</v>
      </c>
      <c r="C12" s="35" t="s">
        <v>385</v>
      </c>
      <c r="D12" s="35" t="s">
        <v>138</v>
      </c>
      <c r="E12" s="32">
        <f>=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N12+'L04支出明细（经济）-4'!E12+'L04支出明细（经济）-4'!H12+'L04支出明细（经济）-4'!M12+'L04支出明细（经济）-4'!P12</f>
        <v>0</v>
      </c>
      <c r="F12" s="32">
        <f>=SUM(G12:J12)</f>
        <v>0</v>
      </c>
      <c r="G12" s="32">
        <v>0</v>
      </c>
      <c r="H12" s="32">
        <v>0</v>
      </c>
      <c r="I12" s="32">
        <v>0</v>
      </c>
      <c r="J12" s="32">
        <v>0</v>
      </c>
      <c r="K12" s="32">
        <f>=SUM(L12:U12)</f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</row>
    <row r="13" spans="1:21" x14ac:dyDescent="0.25">
      <c r="A13" s="1"/>
      <c r="B13" s="29">
        <v>8</v>
      </c>
      <c r="C13" s="35" t="s">
        <v>386</v>
      </c>
      <c r="D13" s="35" t="s">
        <v>142</v>
      </c>
      <c r="E13" s="32">
        <f>=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N13+'L04支出明细（经济）-4'!E13+'L04支出明细（经济）-4'!H13+'L04支出明细（经济）-4'!M13+'L04支出明细（经济）-4'!P13</f>
        <v>5</v>
      </c>
      <c r="F13" s="32">
        <f>=SUM(G13:J13)</f>
        <v>0</v>
      </c>
      <c r="G13" s="32">
        <v>0</v>
      </c>
      <c r="H13" s="32">
        <v>0</v>
      </c>
      <c r="I13" s="32">
        <v>0</v>
      </c>
      <c r="J13" s="32">
        <v>0</v>
      </c>
      <c r="K13" s="32">
        <f>=SUM(L13:U13)</f>
        <v>5</v>
      </c>
      <c r="L13" s="32" t="s">
        <v>373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 t="s">
        <v>387</v>
      </c>
    </row>
    <row r="14" spans="1:21" x14ac:dyDescent="0.25">
      <c r="A14" s="1"/>
      <c r="B14" s="29">
        <v>9</v>
      </c>
      <c r="C14" s="35" t="s">
        <v>388</v>
      </c>
      <c r="D14" s="35" t="s">
        <v>145</v>
      </c>
      <c r="E14" s="32">
        <f>=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N14+'L04支出明细（经济）-4'!E14+'L04支出明细（经济）-4'!H14+'L04支出明细（经济）-4'!M14+'L04支出明细（经济）-4'!P14</f>
        <v>511</v>
      </c>
      <c r="F14" s="32">
        <f>=SUM(G14:J14)</f>
        <v>88</v>
      </c>
      <c r="G14" s="32">
        <v>0</v>
      </c>
      <c r="H14" s="32" t="s">
        <v>389</v>
      </c>
      <c r="I14" s="32">
        <v>0</v>
      </c>
      <c r="J14" s="32">
        <v>0</v>
      </c>
      <c r="K14" s="32">
        <f>=SUM(L14:U14)</f>
        <v>8</v>
      </c>
      <c r="L14" s="32" t="s">
        <v>377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 t="s">
        <v>181</v>
      </c>
    </row>
    <row r="15" spans="1:21" x14ac:dyDescent="0.25">
      <c r="A15" s="1"/>
      <c r="B15" s="29">
        <v>10</v>
      </c>
      <c r="C15" s="35" t="s">
        <v>390</v>
      </c>
      <c r="D15" s="35" t="s">
        <v>148</v>
      </c>
      <c r="E15" s="32">
        <f>=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N15+'L04支出明细（经济）-4'!E15+'L04支出明细（经济）-4'!H15+'L04支出明细（经济）-4'!M15+'L04支出明细（经济）-4'!P15</f>
        <v>135</v>
      </c>
      <c r="F15" s="32">
        <f>=SUM(G15:J15)</f>
        <v>70</v>
      </c>
      <c r="G15" s="32">
        <v>0</v>
      </c>
      <c r="H15" s="32" t="s">
        <v>391</v>
      </c>
      <c r="I15" s="32">
        <v>0</v>
      </c>
      <c r="J15" s="32">
        <v>0</v>
      </c>
      <c r="K15" s="32">
        <f>=SUM(L15:U15)</f>
        <v>65</v>
      </c>
      <c r="L15" s="32">
        <v>0</v>
      </c>
      <c r="M15" s="32">
        <v>0</v>
      </c>
      <c r="N15" s="32">
        <v>0</v>
      </c>
      <c r="O15" s="32" t="s">
        <v>392</v>
      </c>
      <c r="P15" s="32" t="s">
        <v>393</v>
      </c>
      <c r="Q15" s="32">
        <v>0</v>
      </c>
      <c r="R15" s="32">
        <v>0</v>
      </c>
      <c r="S15" s="32">
        <v>0</v>
      </c>
      <c r="T15" s="32" t="s">
        <v>152</v>
      </c>
      <c r="U15" s="32" t="s">
        <v>373</v>
      </c>
    </row>
    <row r="16" spans="1:21" x14ac:dyDescent="0.25">
      <c r="A16" s="1"/>
      <c r="B16" s="29">
        <v>11</v>
      </c>
      <c r="C16" s="35" t="s">
        <v>394</v>
      </c>
      <c r="D16" s="35" t="s">
        <v>151</v>
      </c>
      <c r="E16" s="32">
        <f>=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N16+'L04支出明细（经济）-4'!E16+'L04支出明细（经济）-4'!H16+'L04支出明细（经济）-4'!M16+'L04支出明细（经济）-4'!P16</f>
        <v>20</v>
      </c>
      <c r="F16" s="32">
        <f>=SUM(G16:J16)</f>
        <v>0</v>
      </c>
      <c r="G16" s="32">
        <v>0</v>
      </c>
      <c r="H16" s="32">
        <v>0</v>
      </c>
      <c r="I16" s="32">
        <v>0</v>
      </c>
      <c r="J16" s="32">
        <v>0</v>
      </c>
      <c r="K16" s="32">
        <f>=SUM(L16:U16)</f>
        <v>20</v>
      </c>
      <c r="L16" s="32">
        <v>0</v>
      </c>
      <c r="M16" s="32">
        <v>0</v>
      </c>
      <c r="N16" s="32">
        <v>0</v>
      </c>
      <c r="O16" s="32">
        <v>0</v>
      </c>
      <c r="P16" s="32" t="s">
        <v>152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</row>
    <row r="17" spans="1:21" x14ac:dyDescent="0.25">
      <c r="A17" s="1"/>
      <c r="B17" s="29">
        <v>12</v>
      </c>
      <c r="C17" s="35" t="s">
        <v>395</v>
      </c>
      <c r="D17" s="35" t="s">
        <v>154</v>
      </c>
      <c r="E17" s="32">
        <f>=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N17+'L04支出明细（经济）-4'!E17+'L04支出明细（经济）-4'!H17+'L04支出明细（经济）-4'!M17+'L04支出明细（经济）-4'!P17</f>
        <v>314</v>
      </c>
      <c r="F17" s="32">
        <f>=SUM(G17:J17)</f>
        <v>0</v>
      </c>
      <c r="G17" s="32">
        <v>0</v>
      </c>
      <c r="H17" s="32">
        <v>0</v>
      </c>
      <c r="I17" s="32">
        <v>0</v>
      </c>
      <c r="J17" s="32">
        <v>0</v>
      </c>
      <c r="K17" s="32">
        <f>=SUM(L17:U17)</f>
        <v>134</v>
      </c>
      <c r="L17" s="32">
        <v>0</v>
      </c>
      <c r="M17" s="32">
        <v>0</v>
      </c>
      <c r="N17" s="32">
        <v>0</v>
      </c>
      <c r="O17" s="32">
        <v>0</v>
      </c>
      <c r="P17" s="32" t="s">
        <v>396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</row>
    <row r="18" spans="1:21" x14ac:dyDescent="0.25">
      <c r="A18" s="1"/>
      <c r="B18" s="29">
        <v>13</v>
      </c>
      <c r="C18" s="35" t="s">
        <v>397</v>
      </c>
      <c r="D18" s="35" t="s">
        <v>157</v>
      </c>
      <c r="E18" s="32">
        <f>=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N18+'L04支出明细（经济）-4'!E18+'L04支出明细（经济）-4'!H18+'L04支出明细（经济）-4'!M18+'L04支出明细（经济）-4'!P18</f>
        <v>827</v>
      </c>
      <c r="F18" s="32">
        <f>=SUM(G18:J18)</f>
        <v>194</v>
      </c>
      <c r="G18" s="32" t="s">
        <v>398</v>
      </c>
      <c r="H18" s="32">
        <v>0</v>
      </c>
      <c r="I18" s="32">
        <v>0</v>
      </c>
      <c r="J18" s="32">
        <v>0</v>
      </c>
      <c r="K18" s="32">
        <f>=SUM(L18:U18)</f>
        <v>514</v>
      </c>
      <c r="L18" s="32" t="s">
        <v>399</v>
      </c>
      <c r="M18" s="32">
        <v>0</v>
      </c>
      <c r="N18" s="32">
        <v>0</v>
      </c>
      <c r="O18" s="32">
        <v>0</v>
      </c>
      <c r="P18" s="32" t="s">
        <v>400</v>
      </c>
      <c r="Q18" s="32">
        <v>0</v>
      </c>
      <c r="R18" s="32">
        <v>0</v>
      </c>
      <c r="S18" s="32">
        <v>0</v>
      </c>
      <c r="T18" s="32" t="s">
        <v>401</v>
      </c>
      <c r="U18" s="32" t="s">
        <v>402</v>
      </c>
    </row>
    <row r="19" spans="1:21" x14ac:dyDescent="0.25">
      <c r="A19" s="1"/>
      <c r="B19" s="29">
        <v>14</v>
      </c>
      <c r="C19" s="35" t="s">
        <v>403</v>
      </c>
      <c r="D19" s="35" t="s">
        <v>162</v>
      </c>
      <c r="E19" s="32">
        <f>=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N19+'L04支出明细（经济）-4'!E19+'L04支出明细（经济）-4'!H19+'L04支出明细（经济）-4'!M19+'L04支出明细（经济）-4'!P19</f>
        <v>27</v>
      </c>
      <c r="F19" s="32">
        <f>=SUM(G19:J19)</f>
        <v>0</v>
      </c>
      <c r="G19" s="32">
        <v>0</v>
      </c>
      <c r="H19" s="32">
        <v>0</v>
      </c>
      <c r="I19" s="32">
        <v>0</v>
      </c>
      <c r="J19" s="32">
        <v>0</v>
      </c>
      <c r="K19" s="32">
        <f>=SUM(L19:U19)</f>
        <v>27</v>
      </c>
      <c r="L19" s="32">
        <v>0</v>
      </c>
      <c r="M19" s="32">
        <v>0</v>
      </c>
      <c r="N19" s="32">
        <v>0</v>
      </c>
      <c r="O19" s="32">
        <v>0</v>
      </c>
      <c r="P19" s="32" t="s">
        <v>163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</row>
    <row r="20" spans="1:21" x14ac:dyDescent="0.25">
      <c r="A20" s="1"/>
      <c r="B20" s="29">
        <v>15</v>
      </c>
      <c r="C20" s="35" t="s">
        <v>404</v>
      </c>
      <c r="D20" s="35" t="s">
        <v>165</v>
      </c>
      <c r="E20" s="32">
        <f>=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N20+'L04支出明细（经济）-4'!E20+'L04支出明细（经济）-4'!H20+'L04支出明细（经济）-4'!M20+'L04支出明细（经济）-4'!P20</f>
        <v>1524</v>
      </c>
      <c r="F20" s="32">
        <f>=SUM(G20:J20)</f>
        <v>0</v>
      </c>
      <c r="G20" s="32">
        <v>0</v>
      </c>
      <c r="H20" s="32">
        <v>0</v>
      </c>
      <c r="I20" s="32">
        <v>0</v>
      </c>
      <c r="J20" s="32">
        <v>0</v>
      </c>
      <c r="K20" s="32">
        <f>=SUM(L20:U20)</f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</row>
    <row r="21" spans="1:21" x14ac:dyDescent="0.25">
      <c r="A21" s="1"/>
      <c r="B21" s="29">
        <v>16</v>
      </c>
      <c r="C21" s="35" t="s">
        <v>405</v>
      </c>
      <c r="D21" s="35" t="s">
        <v>168</v>
      </c>
      <c r="E21" s="32">
        <f>=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N21+'L04支出明细（经济）-4'!E21+'L04支出明细（经济）-4'!H21+'L04支出明细（经济）-4'!M21+'L04支出明细（经济）-4'!P21</f>
        <v>0</v>
      </c>
      <c r="F21" s="32">
        <f>=SUM(G21:J21)</f>
        <v>0</v>
      </c>
      <c r="G21" s="32">
        <v>0</v>
      </c>
      <c r="H21" s="32">
        <v>0</v>
      </c>
      <c r="I21" s="32">
        <v>0</v>
      </c>
      <c r="J21" s="32">
        <v>0</v>
      </c>
      <c r="K21" s="32">
        <f>=SUM(L21:U21)</f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</row>
    <row r="22" spans="1:21" x14ac:dyDescent="0.25">
      <c r="A22" s="1"/>
      <c r="B22" s="29">
        <v>17</v>
      </c>
      <c r="C22" s="35" t="s">
        <v>406</v>
      </c>
      <c r="D22" s="35" t="s">
        <v>170</v>
      </c>
      <c r="E22" s="32">
        <f>=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N22+'L04支出明细（经济）-4'!E22+'L04支出明细（经济）-4'!H22+'L04支出明细（经济）-4'!M22+'L04支出明细（经济）-4'!P22</f>
        <v>0</v>
      </c>
      <c r="F22" s="32">
        <f>=SUM(G22:J22)</f>
        <v>0</v>
      </c>
      <c r="G22" s="32">
        <v>0</v>
      </c>
      <c r="H22" s="32">
        <v>0</v>
      </c>
      <c r="I22" s="32">
        <v>0</v>
      </c>
      <c r="J22" s="32">
        <v>0</v>
      </c>
      <c r="K22" s="32">
        <f>=SUM(L22:U22)</f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</row>
    <row r="23" spans="1:21" x14ac:dyDescent="0.25">
      <c r="A23" s="1"/>
      <c r="B23" s="29">
        <v>18</v>
      </c>
      <c r="C23" s="35" t="s">
        <v>407</v>
      </c>
      <c r="D23" s="35" t="s">
        <v>172</v>
      </c>
      <c r="E23" s="32">
        <f>=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N23+'L04支出明细（经济）-4'!E23+'L04支出明细（经济）-4'!H23+'L04支出明细（经济）-4'!M23+'L04支出明细（经济）-4'!P23</f>
        <v>44</v>
      </c>
      <c r="F23" s="32">
        <f>=SUM(G23:J23)</f>
        <v>0</v>
      </c>
      <c r="G23" s="32">
        <v>0</v>
      </c>
      <c r="H23" s="32">
        <v>0</v>
      </c>
      <c r="I23" s="32">
        <v>0</v>
      </c>
      <c r="J23" s="32">
        <v>0</v>
      </c>
      <c r="K23" s="32">
        <f>=SUM(L23:U23)</f>
        <v>21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 t="s">
        <v>402</v>
      </c>
    </row>
    <row r="24" spans="1:21" x14ac:dyDescent="0.25">
      <c r="A24" s="1"/>
      <c r="B24" s="29">
        <v>19</v>
      </c>
      <c r="C24" s="35" t="s">
        <v>408</v>
      </c>
      <c r="D24" s="35" t="s">
        <v>175</v>
      </c>
      <c r="E24" s="32">
        <f>=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N24+'L04支出明细（经济）-4'!E24+'L04支出明细（经济）-4'!H24+'L04支出明细（经济）-4'!M24+'L04支出明细（经济）-4'!P24</f>
        <v>0</v>
      </c>
      <c r="F24" s="32">
        <f>=SUM(G24:J24)</f>
        <v>0</v>
      </c>
      <c r="G24" s="32">
        <v>0</v>
      </c>
      <c r="H24" s="32">
        <v>0</v>
      </c>
      <c r="I24" s="32">
        <v>0</v>
      </c>
      <c r="J24" s="32">
        <v>0</v>
      </c>
      <c r="K24" s="32">
        <f>=SUM(L24:U24)</f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</row>
    <row r="25" spans="1:21" x14ac:dyDescent="0.25">
      <c r="A25" s="1"/>
      <c r="B25" s="29">
        <v>20</v>
      </c>
      <c r="C25" s="35" t="s">
        <v>409</v>
      </c>
      <c r="D25" s="35" t="s">
        <v>179</v>
      </c>
      <c r="E25" s="32">
        <f>=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N25+'L04支出明细（经济）-4'!E25+'L04支出明细（经济）-4'!H25+'L04支出明细（经济）-4'!M25+'L04支出明细（经济）-4'!P25</f>
        <v>135</v>
      </c>
      <c r="F25" s="32">
        <f>=SUM(G25:J25)</f>
        <v>135</v>
      </c>
      <c r="G25" s="32" t="s">
        <v>410</v>
      </c>
      <c r="H25" s="32">
        <v>0</v>
      </c>
      <c r="I25" s="32" t="s">
        <v>141</v>
      </c>
      <c r="J25" s="32">
        <v>0</v>
      </c>
      <c r="K25" s="32">
        <f>=SUM(L25:U25)</f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</row>
    <row r="26" spans="1:21" x14ac:dyDescent="0.25">
      <c r="A26" s="1"/>
      <c r="B26" s="29">
        <v>21</v>
      </c>
      <c r="C26" s="35" t="s">
        <v>411</v>
      </c>
      <c r="D26" s="35" t="s">
        <v>182</v>
      </c>
      <c r="E26" s="32">
        <f>=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N26+'L04支出明细（经济）-4'!E26+'L04支出明细（经济）-4'!H26+'L04支出明细（经济）-4'!M26+'L04支出明细（经济）-4'!P26</f>
        <v>0</v>
      </c>
      <c r="F26" s="32">
        <f>=SUM(G26:J26)</f>
        <v>0</v>
      </c>
      <c r="G26" s="32">
        <v>0</v>
      </c>
      <c r="H26" s="32">
        <v>0</v>
      </c>
      <c r="I26" s="32">
        <v>0</v>
      </c>
      <c r="J26" s="32">
        <v>0</v>
      </c>
      <c r="K26" s="32">
        <f>=SUM(L26:U26)</f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</row>
    <row r="27" spans="1:21" x14ac:dyDescent="0.25">
      <c r="A27" s="1"/>
      <c r="B27" s="29">
        <v>22</v>
      </c>
      <c r="C27" s="35" t="s">
        <v>412</v>
      </c>
      <c r="D27" s="35" t="s">
        <v>184</v>
      </c>
      <c r="E27" s="32">
        <f>=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N27+'L04支出明细（经济）-4'!E27+'L04支出明细（经济）-4'!H27+'L04支出明细（经济）-4'!M27+'L04支出明细（经济）-4'!P27</f>
        <v>0</v>
      </c>
      <c r="F27" s="32">
        <f>=SUM(G27:J27)</f>
        <v>0</v>
      </c>
      <c r="G27" s="32">
        <v>0</v>
      </c>
      <c r="H27" s="32">
        <v>0</v>
      </c>
      <c r="I27" s="32">
        <v>0</v>
      </c>
      <c r="J27" s="32">
        <v>0</v>
      </c>
      <c r="K27" s="32">
        <f>=SUM(L27:U27)</f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</row>
    <row r="28" spans="1:21" x14ac:dyDescent="0.25">
      <c r="A28" s="1"/>
      <c r="B28" s="29">
        <v>23</v>
      </c>
      <c r="C28" s="35" t="s">
        <v>413</v>
      </c>
      <c r="D28" s="35" t="s">
        <v>187</v>
      </c>
      <c r="E28" s="32">
        <f>=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N28+'L04支出明细（经济）-4'!E28+'L04支出明细（经济）-4'!H28+'L04支出明细（经济）-4'!M28+'L04支出明细（经济）-4'!P28</f>
        <v>0</v>
      </c>
      <c r="F28" s="32">
        <f>=SUM(G28:J28)</f>
        <v>0</v>
      </c>
      <c r="G28" s="32">
        <v>0</v>
      </c>
      <c r="H28" s="32">
        <v>0</v>
      </c>
      <c r="I28" s="32">
        <v>0</v>
      </c>
      <c r="J28" s="32">
        <v>0</v>
      </c>
      <c r="K28" s="32">
        <f>=SUM(L28:U28)</f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</row>
    <row r="29" spans="1:21" x14ac:dyDescent="0.25">
      <c r="A29" s="1"/>
      <c r="B29" s="29">
        <v>24</v>
      </c>
      <c r="C29" s="35" t="s">
        <v>414</v>
      </c>
      <c r="D29" s="35" t="s">
        <v>189</v>
      </c>
      <c r="E29" s="32">
        <f>=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N29+'L04支出明细（经济）-4'!E29+'L04支出明细（经济）-4'!H29+'L04支出明细（经济）-4'!M29+'L04支出明细（经济）-4'!P29</f>
        <v>0</v>
      </c>
      <c r="F29" s="32">
        <f>=SUM(G29:J29)</f>
        <v>0</v>
      </c>
      <c r="G29" s="32">
        <v>0</v>
      </c>
      <c r="H29" s="32">
        <v>0</v>
      </c>
      <c r="I29" s="32">
        <v>0</v>
      </c>
      <c r="J29" s="32">
        <v>0</v>
      </c>
      <c r="K29" s="32">
        <f>=SUM(L29:U29)</f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</row>
    <row r="30" spans="1:21" x14ac:dyDescent="0.25">
      <c r="A30" s="1"/>
      <c r="B30" s="29">
        <v>25</v>
      </c>
      <c r="C30" s="35" t="s">
        <v>415</v>
      </c>
      <c r="D30" s="35" t="s">
        <v>416</v>
      </c>
      <c r="E30" s="32">
        <f>=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N30+'L04支出明细（经济）-4'!E30+'L04支出明细（经济）-4'!H30+'L04支出明细（经济）-4'!M30+'L04支出明细（经济）-4'!P30</f>
        <v>0</v>
      </c>
      <c r="F30" s="32">
        <f>=SUM(G30:J30)</f>
        <v>0</v>
      </c>
      <c r="G30" s="32">
        <v>0</v>
      </c>
      <c r="H30" s="32">
        <v>0</v>
      </c>
      <c r="I30" s="32">
        <v>0</v>
      </c>
      <c r="J30" s="32">
        <v>0</v>
      </c>
      <c r="K30" s="32">
        <f>=SUM(L30:U30)</f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</row>
    <row r="31" spans="1:21" x14ac:dyDescent="0.25">
      <c r="A31" s="1"/>
      <c r="B31" s="29">
        <v>26</v>
      </c>
      <c r="C31" s="35" t="s">
        <v>417</v>
      </c>
      <c r="D31" s="35" t="s">
        <v>418</v>
      </c>
      <c r="E31" s="32">
        <f>=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N31+'L04支出明细（经济）-4'!E31+'L04支出明细（经济）-4'!H31+'L04支出明细（经济）-4'!M31+'L04支出明细（经济）-4'!P31</f>
        <v>0</v>
      </c>
      <c r="F31" s="32">
        <f>=SUM(G31:J31)</f>
        <v>0</v>
      </c>
      <c r="G31" s="32">
        <v>0</v>
      </c>
      <c r="H31" s="32">
        <v>0</v>
      </c>
      <c r="I31" s="32">
        <v>0</v>
      </c>
      <c r="J31" s="32">
        <v>0</v>
      </c>
      <c r="K31" s="32">
        <f>=SUM(L31:U31)</f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</row>
    <row r="32" spans="1:21" x14ac:dyDescent="0.25">
      <c r="A32" s="1"/>
      <c r="B32" s="29">
        <v>27</v>
      </c>
      <c r="C32" s="35" t="s">
        <v>419</v>
      </c>
      <c r="D32" s="35" t="s">
        <v>420</v>
      </c>
      <c r="E32" s="32">
        <f>=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N32+'L04支出明细（经济）-4'!E32+'L04支出明细（经济）-4'!H32+'L04支出明细（经济）-4'!M32+'L04支出明细（经济）-4'!P32</f>
        <v>0</v>
      </c>
      <c r="F32" s="32">
        <f>=SUM(G32:J32)</f>
        <v>0</v>
      </c>
      <c r="G32" s="32">
        <v>0</v>
      </c>
      <c r="H32" s="32">
        <v>0</v>
      </c>
      <c r="I32" s="32">
        <v>0</v>
      </c>
      <c r="J32" s="32">
        <v>0</v>
      </c>
      <c r="K32" s="32">
        <f>=SUM(L32:U32)</f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</row>
  </sheetData>
  <mergeCells count="9">
    <mergeCell ref="B1:U1"/>
    <mergeCell ref="B2:U2"/>
    <mergeCell ref="E3:U3"/>
    <mergeCell ref="B3:B5"/>
    <mergeCell ref="C3:C5"/>
    <mergeCell ref="D3:D5"/>
    <mergeCell ref="F4:J4"/>
    <mergeCell ref="K4:U4"/>
    <mergeCell ref="E4:E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FormatPr defaultRowHeight="15" outlineLevelRow="0" outlineLevelCol="0" x14ac:dyDescent="5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spans="1:19" x14ac:dyDescent="0.25">
      <c r="A1" s="1"/>
      <c r="B1" s="31" t="s">
        <v>349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1"/>
      <c r="B3" s="36" t="s">
        <v>55</v>
      </c>
      <c r="C3" s="36" t="s">
        <v>268</v>
      </c>
      <c r="D3" s="36" t="s">
        <v>350</v>
      </c>
      <c r="E3" s="36" t="s">
        <v>199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x14ac:dyDescent="0.25">
      <c r="A4" s="1"/>
      <c r="B4" s="36"/>
      <c r="C4" s="36"/>
      <c r="D4" s="36"/>
      <c r="E4" s="36" t="s">
        <v>421</v>
      </c>
      <c r="F4" s="36"/>
      <c r="G4" s="36"/>
      <c r="H4" s="36"/>
      <c r="I4" s="36"/>
      <c r="J4" s="36"/>
      <c r="K4" s="36"/>
      <c r="L4" s="36"/>
      <c r="M4" s="36" t="s">
        <v>422</v>
      </c>
      <c r="N4" s="36"/>
      <c r="O4" s="36"/>
      <c r="P4" s="36"/>
      <c r="Q4" s="36"/>
      <c r="R4" s="36"/>
      <c r="S4" s="36"/>
    </row>
    <row r="5" spans="1:19" x14ac:dyDescent="0.25">
      <c r="A5" s="1"/>
      <c r="B5" s="36"/>
      <c r="C5" s="36"/>
      <c r="D5" s="36"/>
      <c r="E5" s="36" t="s">
        <v>423</v>
      </c>
      <c r="F5" s="36" t="s">
        <v>424</v>
      </c>
      <c r="G5" s="36" t="s">
        <v>425</v>
      </c>
      <c r="H5" s="36" t="s">
        <v>426</v>
      </c>
      <c r="I5" s="36" t="s">
        <v>427</v>
      </c>
      <c r="J5" s="36" t="s">
        <v>428</v>
      </c>
      <c r="K5" s="36" t="s">
        <v>429</v>
      </c>
      <c r="L5" s="36" t="s">
        <v>430</v>
      </c>
      <c r="M5" s="36" t="s">
        <v>431</v>
      </c>
      <c r="N5" s="36" t="s">
        <v>424</v>
      </c>
      <c r="O5" s="36" t="s">
        <v>425</v>
      </c>
      <c r="P5" s="36" t="s">
        <v>426</v>
      </c>
      <c r="Q5" s="36" t="s">
        <v>428</v>
      </c>
      <c r="R5" s="36" t="s">
        <v>429</v>
      </c>
      <c r="S5" s="36" t="s">
        <v>430</v>
      </c>
    </row>
    <row r="6" spans="1:19" x14ac:dyDescent="0.25">
      <c r="A6" s="1"/>
      <c r="B6" s="29">
        <v>1</v>
      </c>
      <c r="C6" s="35"/>
      <c r="D6" s="35" t="s">
        <v>370</v>
      </c>
      <c r="E6" s="32">
        <f>=SUM(F6:L6)</f>
        <v>570</v>
      </c>
      <c r="F6" s="32">
        <f>=SUM(F7:F32)</f>
        <v>0</v>
      </c>
      <c r="G6" s="32">
        <f>=SUM(G7:G32)</f>
        <v>555</v>
      </c>
      <c r="H6" s="32">
        <f>=SUM(H7:H32)</f>
        <v>0</v>
      </c>
      <c r="I6" s="32">
        <f>=SUM(I7:I32)</f>
        <v>0</v>
      </c>
      <c r="J6" s="32">
        <f>=SUM(J7:J32)</f>
        <v>0</v>
      </c>
      <c r="K6" s="32">
        <f>=SUM(K7:K32)</f>
        <v>0</v>
      </c>
      <c r="L6" s="32">
        <f>=SUM(L7:L32)</f>
        <v>15</v>
      </c>
      <c r="M6" s="32">
        <f>=SUM(N6:S6)</f>
        <v>0</v>
      </c>
      <c r="N6" s="32">
        <f>=SUM(N7:N32)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  <c r="S6" s="32">
        <f>=SUM(S7:S32)</f>
        <v>0</v>
      </c>
    </row>
    <row r="7" spans="1:19" x14ac:dyDescent="0.25">
      <c r="A7" s="1"/>
      <c r="B7" s="29">
        <v>2</v>
      </c>
      <c r="C7" s="35">
        <v>201</v>
      </c>
      <c r="D7" s="35" t="s">
        <v>120</v>
      </c>
      <c r="E7" s="32">
        <f>=SUM(F7:L7)</f>
        <v>0</v>
      </c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f>=SUM(N7:S7)</f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</row>
    <row r="8" spans="1:19" x14ac:dyDescent="0.25">
      <c r="A8" s="1"/>
      <c r="B8" s="29">
        <v>3</v>
      </c>
      <c r="C8" s="35">
        <v>202</v>
      </c>
      <c r="D8" s="35" t="s">
        <v>125</v>
      </c>
      <c r="E8" s="32">
        <f>=SUM(F8:L8)</f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f>=SUM(N8:S8)</f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</row>
    <row r="9" spans="1:19" x14ac:dyDescent="0.25">
      <c r="A9" s="1"/>
      <c r="B9" s="29">
        <v>4</v>
      </c>
      <c r="C9" s="35">
        <v>203</v>
      </c>
      <c r="D9" s="35" t="s">
        <v>129</v>
      </c>
      <c r="E9" s="32">
        <f>=SUM(F9:L9)</f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f>=SUM(N9:S9)</f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</row>
    <row r="10" spans="1:19" x14ac:dyDescent="0.25">
      <c r="A10" s="1"/>
      <c r="B10" s="29">
        <v>5</v>
      </c>
      <c r="C10" s="35">
        <v>204</v>
      </c>
      <c r="D10" s="35" t="s">
        <v>133</v>
      </c>
      <c r="E10" s="32">
        <f>=SUM(F10:L10)</f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f>=SUM(N10:S10)</f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</row>
    <row r="11" spans="1:19" x14ac:dyDescent="0.25">
      <c r="A11" s="1"/>
      <c r="B11" s="29">
        <v>6</v>
      </c>
      <c r="C11" s="35">
        <v>205</v>
      </c>
      <c r="D11" s="35" t="s">
        <v>135</v>
      </c>
      <c r="E11" s="32">
        <f>=SUM(F11:L11)</f>
        <v>375</v>
      </c>
      <c r="F11" s="32">
        <v>0</v>
      </c>
      <c r="G11" s="32" t="s">
        <v>432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f>=SUM(N11:S11)</f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</row>
    <row r="12" spans="1:19" x14ac:dyDescent="0.25">
      <c r="A12" s="1"/>
      <c r="B12" s="29">
        <v>7</v>
      </c>
      <c r="C12" s="35">
        <v>206</v>
      </c>
      <c r="D12" s="35" t="s">
        <v>138</v>
      </c>
      <c r="E12" s="32">
        <f>=SUM(F12:L12)</f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f>=SUM(N12:S12)</f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</row>
    <row r="13" spans="1:19" x14ac:dyDescent="0.25">
      <c r="A13" s="1"/>
      <c r="B13" s="29">
        <v>8</v>
      </c>
      <c r="C13" s="35">
        <v>207</v>
      </c>
      <c r="D13" s="35" t="s">
        <v>142</v>
      </c>
      <c r="E13" s="32">
        <f>=SUM(F13:L13)</f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f>=SUM(N13:S13)</f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</row>
    <row r="14" spans="1:19" x14ac:dyDescent="0.25">
      <c r="A14" s="1"/>
      <c r="B14" s="29">
        <v>9</v>
      </c>
      <c r="C14" s="35">
        <v>208</v>
      </c>
      <c r="D14" s="35" t="s">
        <v>145</v>
      </c>
      <c r="E14" s="32">
        <f>=SUM(F14:L14)</f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f>=SUM(N14:S14)</f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</row>
    <row r="15" spans="1:19" x14ac:dyDescent="0.25">
      <c r="A15" s="1"/>
      <c r="B15" s="29">
        <v>10</v>
      </c>
      <c r="C15" s="35">
        <v>210</v>
      </c>
      <c r="D15" s="35" t="s">
        <v>148</v>
      </c>
      <c r="E15" s="32">
        <f>=SUM(F15:L15)</f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f>=SUM(N15:S15)</f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</row>
    <row r="16" spans="1:19" x14ac:dyDescent="0.25">
      <c r="A16" s="1"/>
      <c r="B16" s="29">
        <v>11</v>
      </c>
      <c r="C16" s="35">
        <v>211</v>
      </c>
      <c r="D16" s="35" t="s">
        <v>151</v>
      </c>
      <c r="E16" s="32">
        <f>=SUM(F16:L16)</f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f>=SUM(N16:S16)</f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</row>
    <row r="17" spans="1:19" x14ac:dyDescent="0.25">
      <c r="A17" s="1"/>
      <c r="B17" s="29">
        <v>12</v>
      </c>
      <c r="C17" s="35">
        <v>212</v>
      </c>
      <c r="D17" s="35" t="s">
        <v>154</v>
      </c>
      <c r="E17" s="32">
        <f>=SUM(F17:L17)</f>
        <v>180</v>
      </c>
      <c r="F17" s="32">
        <v>0</v>
      </c>
      <c r="G17" s="32" t="s">
        <v>433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f>=SUM(N17:S17)</f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</row>
    <row r="18" spans="1:19" x14ac:dyDescent="0.25">
      <c r="A18" s="1"/>
      <c r="B18" s="29">
        <v>13</v>
      </c>
      <c r="C18" s="35">
        <v>213</v>
      </c>
      <c r="D18" s="35" t="s">
        <v>157</v>
      </c>
      <c r="E18" s="32">
        <f>=SUM(F18:L18)</f>
        <v>15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 t="s">
        <v>434</v>
      </c>
      <c r="M18" s="32">
        <f>=SUM(N18:S18)</f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</row>
    <row r="19" spans="1:19" x14ac:dyDescent="0.25">
      <c r="A19" s="1"/>
      <c r="B19" s="29">
        <v>14</v>
      </c>
      <c r="C19" s="35">
        <v>214</v>
      </c>
      <c r="D19" s="35" t="s">
        <v>162</v>
      </c>
      <c r="E19" s="32">
        <f>=SUM(F19:L19)</f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f>=SUM(N19:S19)</f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</row>
    <row r="20" spans="1:19" x14ac:dyDescent="0.25">
      <c r="A20" s="1"/>
      <c r="B20" s="29">
        <v>15</v>
      </c>
      <c r="C20" s="35">
        <v>215</v>
      </c>
      <c r="D20" s="35" t="s">
        <v>165</v>
      </c>
      <c r="E20" s="32">
        <f>=SUM(F20:L20)</f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f>=SUM(N20:S20)</f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</row>
    <row r="21" spans="1:19" x14ac:dyDescent="0.25">
      <c r="A21" s="1"/>
      <c r="B21" s="29">
        <v>16</v>
      </c>
      <c r="C21" s="35">
        <v>216</v>
      </c>
      <c r="D21" s="35" t="s">
        <v>168</v>
      </c>
      <c r="E21" s="32">
        <f>=SUM(F21:L21)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f>=SUM(N21:S21)</f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</row>
    <row r="22" spans="1:19" x14ac:dyDescent="0.25">
      <c r="A22" s="1"/>
      <c r="B22" s="29">
        <v>17</v>
      </c>
      <c r="C22" s="35">
        <v>217</v>
      </c>
      <c r="D22" s="35" t="s">
        <v>170</v>
      </c>
      <c r="E22" s="32">
        <f>=SUM(F22:L22)</f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f>=SUM(N22:S22)</f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</row>
    <row r="23" spans="1:19" x14ac:dyDescent="0.25">
      <c r="A23" s="1"/>
      <c r="B23" s="29">
        <v>18</v>
      </c>
      <c r="C23" s="35">
        <v>219</v>
      </c>
      <c r="D23" s="35" t="s">
        <v>172</v>
      </c>
      <c r="E23" s="32">
        <f>=SUM(F23:L23)</f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f>=SUM(N23:S23)</f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</row>
    <row r="24" spans="1:19" x14ac:dyDescent="0.25">
      <c r="A24" s="1"/>
      <c r="B24" s="29">
        <v>19</v>
      </c>
      <c r="C24" s="35">
        <v>220</v>
      </c>
      <c r="D24" s="35" t="s">
        <v>175</v>
      </c>
      <c r="E24" s="32">
        <f>=SUM(F24:L24)</f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f>=SUM(N24:S24)</f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</row>
    <row r="25" spans="1:19" x14ac:dyDescent="0.25">
      <c r="A25" s="1"/>
      <c r="B25" s="29">
        <v>20</v>
      </c>
      <c r="C25" s="35">
        <v>221</v>
      </c>
      <c r="D25" s="35" t="s">
        <v>179</v>
      </c>
      <c r="E25" s="32">
        <f>=SUM(F25:L25)</f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f>=SUM(N25:S25)</f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</row>
    <row r="26" spans="1:19" x14ac:dyDescent="0.25">
      <c r="A26" s="1"/>
      <c r="B26" s="29">
        <v>21</v>
      </c>
      <c r="C26" s="35">
        <v>222</v>
      </c>
      <c r="D26" s="35" t="s">
        <v>182</v>
      </c>
      <c r="E26" s="32">
        <f>=SUM(F26:L26)</f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f>=SUM(N26:S26)</f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</row>
    <row r="27" spans="1:19" x14ac:dyDescent="0.25">
      <c r="A27" s="1"/>
      <c r="B27" s="29">
        <v>22</v>
      </c>
      <c r="C27" s="35">
        <v>224</v>
      </c>
      <c r="D27" s="35" t="s">
        <v>184</v>
      </c>
      <c r="E27" s="32">
        <f>=SUM(F27:L27)</f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f>=SUM(N27:S27)</f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</row>
    <row r="28" spans="1:19" x14ac:dyDescent="0.25">
      <c r="A28" s="1"/>
      <c r="B28" s="29">
        <v>23</v>
      </c>
      <c r="C28" s="35">
        <v>227</v>
      </c>
      <c r="D28" s="35" t="s">
        <v>187</v>
      </c>
      <c r="E28" s="32">
        <f>=SUM(F28:L28)</f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f>=SUM(N28:S28)</f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</row>
    <row r="29" spans="1:19" x14ac:dyDescent="0.25">
      <c r="A29" s="1"/>
      <c r="B29" s="29">
        <v>24</v>
      </c>
      <c r="C29" s="35">
        <v>229</v>
      </c>
      <c r="D29" s="35" t="s">
        <v>189</v>
      </c>
      <c r="E29" s="32">
        <f>=SUM(F29:L29)</f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f>=SUM(N29:S29)</f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</row>
    <row r="30" spans="1:19" x14ac:dyDescent="0.25">
      <c r="A30" s="1"/>
      <c r="B30" s="29">
        <v>25</v>
      </c>
      <c r="C30" s="35">
        <v>230</v>
      </c>
      <c r="D30" s="35" t="s">
        <v>416</v>
      </c>
      <c r="E30" s="32">
        <f>=SUM(F30:L30)</f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f>=SUM(N30:S30)</f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</row>
    <row r="31" spans="1:19" x14ac:dyDescent="0.25">
      <c r="A31" s="1"/>
      <c r="B31" s="29">
        <v>26</v>
      </c>
      <c r="C31" s="35">
        <v>232</v>
      </c>
      <c r="D31" s="35" t="s">
        <v>418</v>
      </c>
      <c r="E31" s="32">
        <f>=SUM(F31:L31)</f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f>=SUM(N31:S31)</f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</row>
    <row r="32" spans="1:19" x14ac:dyDescent="0.25">
      <c r="A32" s="1"/>
      <c r="B32" s="29">
        <v>27</v>
      </c>
      <c r="C32" s="35">
        <v>233</v>
      </c>
      <c r="D32" s="35" t="s">
        <v>420</v>
      </c>
      <c r="E32" s="32">
        <f>=SUM(F32:L32)</f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f>=SUM(N32:S32)</f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</row>
  </sheetData>
  <mergeCells count="8">
    <mergeCell ref="B1:S1"/>
    <mergeCell ref="B2:S2"/>
    <mergeCell ref="E3:S3"/>
    <mergeCell ref="B3:B5"/>
    <mergeCell ref="C3:C5"/>
    <mergeCell ref="D3:D5"/>
    <mergeCell ref="E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18" width="16.875" customWidth="1"/>
  </cols>
  <sheetData>
    <row r="1" spans="1:18" x14ac:dyDescent="0.25">
      <c r="A1" s="1"/>
      <c r="B1" s="31" t="s">
        <v>349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x14ac:dyDescent="0.25">
      <c r="A3" s="1"/>
      <c r="B3" s="36" t="s">
        <v>55</v>
      </c>
      <c r="C3" s="36" t="s">
        <v>268</v>
      </c>
      <c r="D3" s="36" t="s">
        <v>350</v>
      </c>
      <c r="E3" s="36" t="s">
        <v>199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25">
      <c r="A4" s="1"/>
      <c r="B4" s="36"/>
      <c r="C4" s="36"/>
      <c r="D4" s="36"/>
      <c r="E4" s="36" t="s">
        <v>435</v>
      </c>
      <c r="F4" s="36"/>
      <c r="G4" s="36"/>
      <c r="H4" s="36"/>
      <c r="I4" s="36" t="s">
        <v>436</v>
      </c>
      <c r="J4" s="36"/>
      <c r="K4" s="36"/>
      <c r="L4" s="36" t="s">
        <v>437</v>
      </c>
      <c r="M4" s="36"/>
      <c r="N4" s="36"/>
      <c r="O4" s="36"/>
      <c r="P4" s="36" t="s">
        <v>438</v>
      </c>
      <c r="Q4" s="36"/>
      <c r="R4" s="36"/>
    </row>
    <row r="5" spans="1:18" x14ac:dyDescent="0.25">
      <c r="A5" s="1"/>
      <c r="B5" s="36"/>
      <c r="C5" s="36"/>
      <c r="D5" s="36"/>
      <c r="E5" s="36" t="s">
        <v>439</v>
      </c>
      <c r="F5" s="36" t="s">
        <v>440</v>
      </c>
      <c r="G5" s="36" t="s">
        <v>441</v>
      </c>
      <c r="H5" s="36" t="s">
        <v>442</v>
      </c>
      <c r="I5" s="36" t="s">
        <v>443</v>
      </c>
      <c r="J5" s="36" t="s">
        <v>444</v>
      </c>
      <c r="K5" s="36" t="s">
        <v>445</v>
      </c>
      <c r="L5" s="36" t="s">
        <v>446</v>
      </c>
      <c r="M5" s="36" t="s">
        <v>447</v>
      </c>
      <c r="N5" s="36" t="s">
        <v>448</v>
      </c>
      <c r="O5" s="36" t="s">
        <v>449</v>
      </c>
      <c r="P5" s="36" t="s">
        <v>450</v>
      </c>
      <c r="Q5" s="36" t="s">
        <v>451</v>
      </c>
      <c r="R5" s="36" t="s">
        <v>452</v>
      </c>
    </row>
    <row r="6" spans="1:18" x14ac:dyDescent="0.25">
      <c r="A6" s="1"/>
      <c r="B6" s="29">
        <v>1</v>
      </c>
      <c r="C6" s="35"/>
      <c r="D6" s="35" t="s">
        <v>370</v>
      </c>
      <c r="E6" s="32">
        <f>=SUM(F6:H6)</f>
        <v>0</v>
      </c>
      <c r="F6" s="32">
        <f>=SUM(F7:F32)</f>
        <v>0</v>
      </c>
      <c r="G6" s="32">
        <f>=SUM(G7:G32)</f>
        <v>0</v>
      </c>
      <c r="H6" s="32">
        <f>=SUM(H7:H32)</f>
        <v>0</v>
      </c>
      <c r="I6" s="32">
        <f>=SUM(J6:K6)</f>
        <v>0</v>
      </c>
      <c r="J6" s="32">
        <f>=SUM(J7:J32)</f>
        <v>0</v>
      </c>
      <c r="K6" s="32">
        <f>=SUM(K7:K32)</f>
        <v>0</v>
      </c>
      <c r="L6" s="32">
        <f>=SUM(M6:O6)</f>
        <v>1527</v>
      </c>
      <c r="M6" s="32">
        <f>=SUM(M7:M32)</f>
        <v>0</v>
      </c>
      <c r="N6" s="32">
        <f>=SUM(N7:N32)</f>
        <v>0</v>
      </c>
      <c r="O6" s="32">
        <f>=SUM(O7:O32)</f>
        <v>1527</v>
      </c>
      <c r="P6" s="32">
        <f>=SUM(Q6:R6)</f>
        <v>0</v>
      </c>
      <c r="Q6" s="32">
        <f>=SUM(Q7:Q32)</f>
        <v>0</v>
      </c>
      <c r="R6" s="32">
        <f>=SUM(R7:R32)</f>
        <v>0</v>
      </c>
    </row>
    <row r="7" spans="1:18" x14ac:dyDescent="0.25">
      <c r="A7" s="1"/>
      <c r="B7" s="29">
        <v>2</v>
      </c>
      <c r="C7" s="35">
        <v>201</v>
      </c>
      <c r="D7" s="35" t="s">
        <v>120</v>
      </c>
      <c r="E7" s="32">
        <f>=SUM(F7:H7)</f>
        <v>0</v>
      </c>
      <c r="F7" s="32">
        <v>0</v>
      </c>
      <c r="G7" s="32">
        <v>0</v>
      </c>
      <c r="H7" s="32">
        <v>0</v>
      </c>
      <c r="I7" s="32">
        <f>=SUM(J7:K7)</f>
        <v>0</v>
      </c>
      <c r="J7" s="32">
        <v>0</v>
      </c>
      <c r="K7" s="32">
        <v>0</v>
      </c>
      <c r="L7" s="32">
        <f>=SUM(M7:O7)</f>
        <v>3</v>
      </c>
      <c r="M7" s="32">
        <v>0</v>
      </c>
      <c r="N7" s="32">
        <v>0</v>
      </c>
      <c r="O7" s="32" t="s">
        <v>373</v>
      </c>
      <c r="P7" s="32">
        <f>=SUM(Q7:R7)</f>
        <v>0</v>
      </c>
      <c r="Q7" s="32">
        <v>0</v>
      </c>
      <c r="R7" s="32">
        <v>0</v>
      </c>
    </row>
    <row r="8" spans="1:18" x14ac:dyDescent="0.25">
      <c r="A8" s="1"/>
      <c r="B8" s="29">
        <v>3</v>
      </c>
      <c r="C8" s="35">
        <v>202</v>
      </c>
      <c r="D8" s="35" t="s">
        <v>125</v>
      </c>
      <c r="E8" s="32">
        <f>=SUM(F8:H8)</f>
        <v>0</v>
      </c>
      <c r="F8" s="32">
        <v>0</v>
      </c>
      <c r="G8" s="32">
        <v>0</v>
      </c>
      <c r="H8" s="32">
        <v>0</v>
      </c>
      <c r="I8" s="32">
        <f>=SUM(J8:K8)</f>
        <v>0</v>
      </c>
      <c r="J8" s="32">
        <v>0</v>
      </c>
      <c r="K8" s="32">
        <v>0</v>
      </c>
      <c r="L8" s="32">
        <f>=SUM(M8:O8)</f>
        <v>0</v>
      </c>
      <c r="M8" s="32">
        <v>0</v>
      </c>
      <c r="N8" s="32">
        <v>0</v>
      </c>
      <c r="O8" s="32">
        <v>0</v>
      </c>
      <c r="P8" s="32">
        <f>=SUM(Q8:R8)</f>
        <v>0</v>
      </c>
      <c r="Q8" s="32">
        <v>0</v>
      </c>
      <c r="R8" s="32">
        <v>0</v>
      </c>
    </row>
    <row r="9" spans="1:18" x14ac:dyDescent="0.25">
      <c r="A9" s="1"/>
      <c r="B9" s="29">
        <v>4</v>
      </c>
      <c r="C9" s="35">
        <v>203</v>
      </c>
      <c r="D9" s="35" t="s">
        <v>129</v>
      </c>
      <c r="E9" s="32">
        <f>=SUM(F9:H9)</f>
        <v>0</v>
      </c>
      <c r="F9" s="32">
        <v>0</v>
      </c>
      <c r="G9" s="32">
        <v>0</v>
      </c>
      <c r="H9" s="32">
        <v>0</v>
      </c>
      <c r="I9" s="32">
        <f>=SUM(J9:K9)</f>
        <v>0</v>
      </c>
      <c r="J9" s="32">
        <v>0</v>
      </c>
      <c r="K9" s="32">
        <v>0</v>
      </c>
      <c r="L9" s="32">
        <f>=SUM(M9:O9)</f>
        <v>0</v>
      </c>
      <c r="M9" s="32">
        <v>0</v>
      </c>
      <c r="N9" s="32">
        <v>0</v>
      </c>
      <c r="O9" s="32">
        <v>0</v>
      </c>
      <c r="P9" s="32">
        <f>=SUM(Q9:R9)</f>
        <v>0</v>
      </c>
      <c r="Q9" s="32">
        <v>0</v>
      </c>
      <c r="R9" s="32">
        <v>0</v>
      </c>
    </row>
    <row r="10" spans="1:18" x14ac:dyDescent="0.25">
      <c r="A10" s="1"/>
      <c r="B10" s="29">
        <v>5</v>
      </c>
      <c r="C10" s="35">
        <v>204</v>
      </c>
      <c r="D10" s="35" t="s">
        <v>133</v>
      </c>
      <c r="E10" s="32">
        <f>=SUM(F10:H10)</f>
        <v>0</v>
      </c>
      <c r="F10" s="32">
        <v>0</v>
      </c>
      <c r="G10" s="32">
        <v>0</v>
      </c>
      <c r="H10" s="32">
        <v>0</v>
      </c>
      <c r="I10" s="32">
        <f>=SUM(J10:K10)</f>
        <v>0</v>
      </c>
      <c r="J10" s="32">
        <v>0</v>
      </c>
      <c r="K10" s="32">
        <v>0</v>
      </c>
      <c r="L10" s="32">
        <f>=SUM(M10:O10)</f>
        <v>0</v>
      </c>
      <c r="M10" s="32">
        <v>0</v>
      </c>
      <c r="N10" s="32">
        <v>0</v>
      </c>
      <c r="O10" s="32">
        <v>0</v>
      </c>
      <c r="P10" s="32">
        <f>=SUM(Q10:R10)</f>
        <v>0</v>
      </c>
      <c r="Q10" s="32">
        <v>0</v>
      </c>
      <c r="R10" s="32">
        <v>0</v>
      </c>
    </row>
    <row r="11" spans="1:18" x14ac:dyDescent="0.25">
      <c r="A11" s="1"/>
      <c r="B11" s="29">
        <v>6</v>
      </c>
      <c r="C11" s="35">
        <v>205</v>
      </c>
      <c r="D11" s="35" t="s">
        <v>135</v>
      </c>
      <c r="E11" s="32">
        <f>=SUM(F11:H11)</f>
        <v>0</v>
      </c>
      <c r="F11" s="32">
        <v>0</v>
      </c>
      <c r="G11" s="32">
        <v>0</v>
      </c>
      <c r="H11" s="32">
        <v>0</v>
      </c>
      <c r="I11" s="32">
        <f>=SUM(J11:K11)</f>
        <v>0</v>
      </c>
      <c r="J11" s="32">
        <v>0</v>
      </c>
      <c r="K11" s="32">
        <v>0</v>
      </c>
      <c r="L11" s="32">
        <f>=SUM(M11:O11)</f>
        <v>0</v>
      </c>
      <c r="M11" s="32">
        <v>0</v>
      </c>
      <c r="N11" s="32">
        <v>0</v>
      </c>
      <c r="O11" s="32">
        <v>0</v>
      </c>
      <c r="P11" s="32">
        <f>=SUM(Q11:R11)</f>
        <v>0</v>
      </c>
      <c r="Q11" s="32">
        <v>0</v>
      </c>
      <c r="R11" s="32">
        <v>0</v>
      </c>
    </row>
    <row r="12" spans="1:18" x14ac:dyDescent="0.25">
      <c r="A12" s="1"/>
      <c r="B12" s="29">
        <v>7</v>
      </c>
      <c r="C12" s="35">
        <v>206</v>
      </c>
      <c r="D12" s="35" t="s">
        <v>138</v>
      </c>
      <c r="E12" s="32">
        <f>=SUM(F12:H12)</f>
        <v>0</v>
      </c>
      <c r="F12" s="32">
        <v>0</v>
      </c>
      <c r="G12" s="32">
        <v>0</v>
      </c>
      <c r="H12" s="32">
        <v>0</v>
      </c>
      <c r="I12" s="32">
        <f>=SUM(J12:K12)</f>
        <v>0</v>
      </c>
      <c r="J12" s="32">
        <v>0</v>
      </c>
      <c r="K12" s="32">
        <v>0</v>
      </c>
      <c r="L12" s="32">
        <f>=SUM(M12:O12)</f>
        <v>0</v>
      </c>
      <c r="M12" s="32">
        <v>0</v>
      </c>
      <c r="N12" s="32">
        <v>0</v>
      </c>
      <c r="O12" s="32">
        <v>0</v>
      </c>
      <c r="P12" s="32">
        <f>=SUM(Q12:R12)</f>
        <v>0</v>
      </c>
      <c r="Q12" s="32">
        <v>0</v>
      </c>
      <c r="R12" s="32">
        <v>0</v>
      </c>
    </row>
    <row r="13" spans="1:18" x14ac:dyDescent="0.25">
      <c r="A13" s="1"/>
      <c r="B13" s="29">
        <v>8</v>
      </c>
      <c r="C13" s="35">
        <v>207</v>
      </c>
      <c r="D13" s="35" t="s">
        <v>142</v>
      </c>
      <c r="E13" s="32">
        <f>=SUM(F13:H13)</f>
        <v>0</v>
      </c>
      <c r="F13" s="32">
        <v>0</v>
      </c>
      <c r="G13" s="32">
        <v>0</v>
      </c>
      <c r="H13" s="32">
        <v>0</v>
      </c>
      <c r="I13" s="32">
        <f>=SUM(J13:K13)</f>
        <v>0</v>
      </c>
      <c r="J13" s="32">
        <v>0</v>
      </c>
      <c r="K13" s="32">
        <v>0</v>
      </c>
      <c r="L13" s="32">
        <f>=SUM(M13:O13)</f>
        <v>0</v>
      </c>
      <c r="M13" s="32">
        <v>0</v>
      </c>
      <c r="N13" s="32">
        <v>0</v>
      </c>
      <c r="O13" s="32">
        <v>0</v>
      </c>
      <c r="P13" s="32">
        <f>=SUM(Q13:R13)</f>
        <v>0</v>
      </c>
      <c r="Q13" s="32">
        <v>0</v>
      </c>
      <c r="R13" s="32">
        <v>0</v>
      </c>
    </row>
    <row r="14" spans="1:18" x14ac:dyDescent="0.25">
      <c r="A14" s="1"/>
      <c r="B14" s="29">
        <v>9</v>
      </c>
      <c r="C14" s="35">
        <v>208</v>
      </c>
      <c r="D14" s="35" t="s">
        <v>145</v>
      </c>
      <c r="E14" s="32">
        <f>=SUM(F14:H14)</f>
        <v>0</v>
      </c>
      <c r="F14" s="32">
        <v>0</v>
      </c>
      <c r="G14" s="32">
        <v>0</v>
      </c>
      <c r="H14" s="32">
        <v>0</v>
      </c>
      <c r="I14" s="32">
        <f>=SUM(J14:K14)</f>
        <v>0</v>
      </c>
      <c r="J14" s="32">
        <v>0</v>
      </c>
      <c r="K14" s="32">
        <v>0</v>
      </c>
      <c r="L14" s="32">
        <f>=SUM(M14:O14)</f>
        <v>0</v>
      </c>
      <c r="M14" s="32">
        <v>0</v>
      </c>
      <c r="N14" s="32">
        <v>0</v>
      </c>
      <c r="O14" s="32">
        <v>0</v>
      </c>
      <c r="P14" s="32">
        <f>=SUM(Q14:R14)</f>
        <v>0</v>
      </c>
      <c r="Q14" s="32">
        <v>0</v>
      </c>
      <c r="R14" s="32">
        <v>0</v>
      </c>
    </row>
    <row r="15" spans="1:18" x14ac:dyDescent="0.25">
      <c r="A15" s="1"/>
      <c r="B15" s="29">
        <v>10</v>
      </c>
      <c r="C15" s="35">
        <v>210</v>
      </c>
      <c r="D15" s="35" t="s">
        <v>148</v>
      </c>
      <c r="E15" s="32">
        <f>=SUM(F15:H15)</f>
        <v>0</v>
      </c>
      <c r="F15" s="32">
        <v>0</v>
      </c>
      <c r="G15" s="32">
        <v>0</v>
      </c>
      <c r="H15" s="32">
        <v>0</v>
      </c>
      <c r="I15" s="32">
        <f>=SUM(J15:K15)</f>
        <v>0</v>
      </c>
      <c r="J15" s="32">
        <v>0</v>
      </c>
      <c r="K15" s="32">
        <v>0</v>
      </c>
      <c r="L15" s="32">
        <f>=SUM(M15:O15)</f>
        <v>0</v>
      </c>
      <c r="M15" s="32">
        <v>0</v>
      </c>
      <c r="N15" s="32">
        <v>0</v>
      </c>
      <c r="O15" s="32">
        <v>0</v>
      </c>
      <c r="P15" s="32">
        <f>=SUM(Q15:R15)</f>
        <v>0</v>
      </c>
      <c r="Q15" s="32">
        <v>0</v>
      </c>
      <c r="R15" s="32">
        <v>0</v>
      </c>
    </row>
    <row r="16" spans="1:18" x14ac:dyDescent="0.25">
      <c r="A16" s="1"/>
      <c r="B16" s="29">
        <v>11</v>
      </c>
      <c r="C16" s="35">
        <v>211</v>
      </c>
      <c r="D16" s="35" t="s">
        <v>151</v>
      </c>
      <c r="E16" s="32">
        <f>=SUM(F16:H16)</f>
        <v>0</v>
      </c>
      <c r="F16" s="32">
        <v>0</v>
      </c>
      <c r="G16" s="32">
        <v>0</v>
      </c>
      <c r="H16" s="32">
        <v>0</v>
      </c>
      <c r="I16" s="32">
        <f>=SUM(J16:K16)</f>
        <v>0</v>
      </c>
      <c r="J16" s="32">
        <v>0</v>
      </c>
      <c r="K16" s="32">
        <v>0</v>
      </c>
      <c r="L16" s="32">
        <f>=SUM(M16:O16)</f>
        <v>0</v>
      </c>
      <c r="M16" s="32">
        <v>0</v>
      </c>
      <c r="N16" s="32">
        <v>0</v>
      </c>
      <c r="O16" s="32">
        <v>0</v>
      </c>
      <c r="P16" s="32">
        <f>=SUM(Q16:R16)</f>
        <v>0</v>
      </c>
      <c r="Q16" s="32">
        <v>0</v>
      </c>
      <c r="R16" s="32">
        <v>0</v>
      </c>
    </row>
    <row r="17" spans="1:18" x14ac:dyDescent="0.25">
      <c r="A17" s="1"/>
      <c r="B17" s="29">
        <v>12</v>
      </c>
      <c r="C17" s="35">
        <v>212</v>
      </c>
      <c r="D17" s="35" t="s">
        <v>154</v>
      </c>
      <c r="E17" s="32">
        <f>=SUM(F17:H17)</f>
        <v>0</v>
      </c>
      <c r="F17" s="32">
        <v>0</v>
      </c>
      <c r="G17" s="32">
        <v>0</v>
      </c>
      <c r="H17" s="32">
        <v>0</v>
      </c>
      <c r="I17" s="32">
        <f>=SUM(J17:K17)</f>
        <v>0</v>
      </c>
      <c r="J17" s="32">
        <v>0</v>
      </c>
      <c r="K17" s="32">
        <v>0</v>
      </c>
      <c r="L17" s="32">
        <f>=SUM(M17:O17)</f>
        <v>0</v>
      </c>
      <c r="M17" s="32">
        <v>0</v>
      </c>
      <c r="N17" s="32">
        <v>0</v>
      </c>
      <c r="O17" s="32">
        <v>0</v>
      </c>
      <c r="P17" s="32">
        <f>=SUM(Q17:R17)</f>
        <v>0</v>
      </c>
      <c r="Q17" s="32">
        <v>0</v>
      </c>
      <c r="R17" s="32">
        <v>0</v>
      </c>
    </row>
    <row r="18" spans="1:18" x14ac:dyDescent="0.25">
      <c r="A18" s="1"/>
      <c r="B18" s="29">
        <v>13</v>
      </c>
      <c r="C18" s="35">
        <v>213</v>
      </c>
      <c r="D18" s="35" t="s">
        <v>157</v>
      </c>
      <c r="E18" s="32">
        <f>=SUM(F18:H18)</f>
        <v>0</v>
      </c>
      <c r="F18" s="32">
        <v>0</v>
      </c>
      <c r="G18" s="32">
        <v>0</v>
      </c>
      <c r="H18" s="32">
        <v>0</v>
      </c>
      <c r="I18" s="32">
        <f>=SUM(J18:K18)</f>
        <v>0</v>
      </c>
      <c r="J18" s="32">
        <v>0</v>
      </c>
      <c r="K18" s="32">
        <v>0</v>
      </c>
      <c r="L18" s="32">
        <f>=SUM(M18:O18)</f>
        <v>0</v>
      </c>
      <c r="M18" s="32">
        <v>0</v>
      </c>
      <c r="N18" s="32">
        <v>0</v>
      </c>
      <c r="O18" s="32">
        <v>0</v>
      </c>
      <c r="P18" s="32">
        <f>=SUM(Q18:R18)</f>
        <v>0</v>
      </c>
      <c r="Q18" s="32">
        <v>0</v>
      </c>
      <c r="R18" s="32">
        <v>0</v>
      </c>
    </row>
    <row r="19" spans="1:18" x14ac:dyDescent="0.25">
      <c r="A19" s="1"/>
      <c r="B19" s="29">
        <v>14</v>
      </c>
      <c r="C19" s="35">
        <v>214</v>
      </c>
      <c r="D19" s="35" t="s">
        <v>162</v>
      </c>
      <c r="E19" s="32">
        <f>=SUM(F19:H19)</f>
        <v>0</v>
      </c>
      <c r="F19" s="32">
        <v>0</v>
      </c>
      <c r="G19" s="32">
        <v>0</v>
      </c>
      <c r="H19" s="32">
        <v>0</v>
      </c>
      <c r="I19" s="32">
        <f>=SUM(J19:K19)</f>
        <v>0</v>
      </c>
      <c r="J19" s="32">
        <v>0</v>
      </c>
      <c r="K19" s="32">
        <v>0</v>
      </c>
      <c r="L19" s="32">
        <f>=SUM(M19:O19)</f>
        <v>0</v>
      </c>
      <c r="M19" s="32">
        <v>0</v>
      </c>
      <c r="N19" s="32">
        <v>0</v>
      </c>
      <c r="O19" s="32">
        <v>0</v>
      </c>
      <c r="P19" s="32">
        <f>=SUM(Q19:R19)</f>
        <v>0</v>
      </c>
      <c r="Q19" s="32">
        <v>0</v>
      </c>
      <c r="R19" s="32">
        <v>0</v>
      </c>
    </row>
    <row r="20" spans="1:18" x14ac:dyDescent="0.25">
      <c r="A20" s="1"/>
      <c r="B20" s="29">
        <v>15</v>
      </c>
      <c r="C20" s="35">
        <v>215</v>
      </c>
      <c r="D20" s="35" t="s">
        <v>165</v>
      </c>
      <c r="E20" s="32">
        <f>=SUM(F20:H20)</f>
        <v>0</v>
      </c>
      <c r="F20" s="32">
        <v>0</v>
      </c>
      <c r="G20" s="32">
        <v>0</v>
      </c>
      <c r="H20" s="32">
        <v>0</v>
      </c>
      <c r="I20" s="32">
        <f>=SUM(J20:K20)</f>
        <v>0</v>
      </c>
      <c r="J20" s="32">
        <v>0</v>
      </c>
      <c r="K20" s="32">
        <v>0</v>
      </c>
      <c r="L20" s="32">
        <f>=SUM(M20:O20)</f>
        <v>1524</v>
      </c>
      <c r="M20" s="32">
        <v>0</v>
      </c>
      <c r="N20" s="32">
        <v>0</v>
      </c>
      <c r="O20" s="32" t="s">
        <v>166</v>
      </c>
      <c r="P20" s="32">
        <f>=SUM(Q20:R20)</f>
        <v>0</v>
      </c>
      <c r="Q20" s="32">
        <v>0</v>
      </c>
      <c r="R20" s="32">
        <v>0</v>
      </c>
    </row>
    <row r="21" spans="1:18" x14ac:dyDescent="0.25">
      <c r="A21" s="1"/>
      <c r="B21" s="29">
        <v>16</v>
      </c>
      <c r="C21" s="35">
        <v>216</v>
      </c>
      <c r="D21" s="35" t="s">
        <v>168</v>
      </c>
      <c r="E21" s="32">
        <f>=SUM(F21:H21)</f>
        <v>0</v>
      </c>
      <c r="F21" s="32">
        <v>0</v>
      </c>
      <c r="G21" s="32">
        <v>0</v>
      </c>
      <c r="H21" s="32">
        <v>0</v>
      </c>
      <c r="I21" s="32">
        <f>=SUM(J21:K21)</f>
        <v>0</v>
      </c>
      <c r="J21" s="32">
        <v>0</v>
      </c>
      <c r="K21" s="32">
        <v>0</v>
      </c>
      <c r="L21" s="32">
        <f>=SUM(M21:O21)</f>
        <v>0</v>
      </c>
      <c r="M21" s="32">
        <v>0</v>
      </c>
      <c r="N21" s="32">
        <v>0</v>
      </c>
      <c r="O21" s="32">
        <v>0</v>
      </c>
      <c r="P21" s="32">
        <f>=SUM(Q21:R21)</f>
        <v>0</v>
      </c>
      <c r="Q21" s="32">
        <v>0</v>
      </c>
      <c r="R21" s="32">
        <v>0</v>
      </c>
    </row>
    <row r="22" spans="1:18" x14ac:dyDescent="0.25">
      <c r="A22" s="1"/>
      <c r="B22" s="29">
        <v>17</v>
      </c>
      <c r="C22" s="35">
        <v>217</v>
      </c>
      <c r="D22" s="35" t="s">
        <v>170</v>
      </c>
      <c r="E22" s="32">
        <f>=SUM(F22:H22)</f>
        <v>0</v>
      </c>
      <c r="F22" s="32">
        <v>0</v>
      </c>
      <c r="G22" s="32">
        <v>0</v>
      </c>
      <c r="H22" s="32">
        <v>0</v>
      </c>
      <c r="I22" s="32">
        <f>=SUM(J22:K22)</f>
        <v>0</v>
      </c>
      <c r="J22" s="32">
        <v>0</v>
      </c>
      <c r="K22" s="32">
        <v>0</v>
      </c>
      <c r="L22" s="32">
        <f>=SUM(M22:O22)</f>
        <v>0</v>
      </c>
      <c r="M22" s="32">
        <v>0</v>
      </c>
      <c r="N22" s="32">
        <v>0</v>
      </c>
      <c r="O22" s="32">
        <v>0</v>
      </c>
      <c r="P22" s="32">
        <f>=SUM(Q22:R22)</f>
        <v>0</v>
      </c>
      <c r="Q22" s="32">
        <v>0</v>
      </c>
      <c r="R22" s="32">
        <v>0</v>
      </c>
    </row>
    <row r="23" spans="1:18" x14ac:dyDescent="0.25">
      <c r="A23" s="1"/>
      <c r="B23" s="29">
        <v>18</v>
      </c>
      <c r="C23" s="35">
        <v>219</v>
      </c>
      <c r="D23" s="35" t="s">
        <v>172</v>
      </c>
      <c r="E23" s="32">
        <f>=SUM(F23:H23)</f>
        <v>0</v>
      </c>
      <c r="F23" s="32">
        <v>0</v>
      </c>
      <c r="G23" s="32">
        <v>0</v>
      </c>
      <c r="H23" s="32">
        <v>0</v>
      </c>
      <c r="I23" s="32">
        <f>=SUM(J23:K23)</f>
        <v>0</v>
      </c>
      <c r="J23" s="32">
        <v>0</v>
      </c>
      <c r="K23" s="32">
        <v>0</v>
      </c>
      <c r="L23" s="32">
        <f>=SUM(M23:O23)</f>
        <v>0</v>
      </c>
      <c r="M23" s="32">
        <v>0</v>
      </c>
      <c r="N23" s="32">
        <v>0</v>
      </c>
      <c r="O23" s="32">
        <v>0</v>
      </c>
      <c r="P23" s="32">
        <f>=SUM(Q23:R23)</f>
        <v>0</v>
      </c>
      <c r="Q23" s="32">
        <v>0</v>
      </c>
      <c r="R23" s="32">
        <v>0</v>
      </c>
    </row>
    <row r="24" spans="1:18" x14ac:dyDescent="0.25">
      <c r="A24" s="1"/>
      <c r="B24" s="29">
        <v>19</v>
      </c>
      <c r="C24" s="35">
        <v>220</v>
      </c>
      <c r="D24" s="35" t="s">
        <v>175</v>
      </c>
      <c r="E24" s="32">
        <f>=SUM(F24:H24)</f>
        <v>0</v>
      </c>
      <c r="F24" s="32">
        <v>0</v>
      </c>
      <c r="G24" s="32">
        <v>0</v>
      </c>
      <c r="H24" s="32">
        <v>0</v>
      </c>
      <c r="I24" s="32">
        <f>=SUM(J24:K24)</f>
        <v>0</v>
      </c>
      <c r="J24" s="32">
        <v>0</v>
      </c>
      <c r="K24" s="32">
        <v>0</v>
      </c>
      <c r="L24" s="32">
        <f>=SUM(M24:O24)</f>
        <v>0</v>
      </c>
      <c r="M24" s="32">
        <v>0</v>
      </c>
      <c r="N24" s="32">
        <v>0</v>
      </c>
      <c r="O24" s="32">
        <v>0</v>
      </c>
      <c r="P24" s="32">
        <f>=SUM(Q24:R24)</f>
        <v>0</v>
      </c>
      <c r="Q24" s="32">
        <v>0</v>
      </c>
      <c r="R24" s="32">
        <v>0</v>
      </c>
    </row>
    <row r="25" spans="1:18" x14ac:dyDescent="0.25">
      <c r="A25" s="1"/>
      <c r="B25" s="29">
        <v>20</v>
      </c>
      <c r="C25" s="35">
        <v>221</v>
      </c>
      <c r="D25" s="35" t="s">
        <v>179</v>
      </c>
      <c r="E25" s="32">
        <f>=SUM(F25:H25)</f>
        <v>0</v>
      </c>
      <c r="F25" s="32">
        <v>0</v>
      </c>
      <c r="G25" s="32">
        <v>0</v>
      </c>
      <c r="H25" s="32">
        <v>0</v>
      </c>
      <c r="I25" s="32">
        <f>=SUM(J25:K25)</f>
        <v>0</v>
      </c>
      <c r="J25" s="32">
        <v>0</v>
      </c>
      <c r="K25" s="32">
        <v>0</v>
      </c>
      <c r="L25" s="32">
        <f>=SUM(M25:O25)</f>
        <v>0</v>
      </c>
      <c r="M25" s="32">
        <v>0</v>
      </c>
      <c r="N25" s="32">
        <v>0</v>
      </c>
      <c r="O25" s="32">
        <v>0</v>
      </c>
      <c r="P25" s="32">
        <f>=SUM(Q25:R25)</f>
        <v>0</v>
      </c>
      <c r="Q25" s="32">
        <v>0</v>
      </c>
      <c r="R25" s="32">
        <v>0</v>
      </c>
    </row>
    <row r="26" spans="1:18" x14ac:dyDescent="0.25">
      <c r="A26" s="1"/>
      <c r="B26" s="29">
        <v>21</v>
      </c>
      <c r="C26" s="35">
        <v>222</v>
      </c>
      <c r="D26" s="35" t="s">
        <v>182</v>
      </c>
      <c r="E26" s="32">
        <f>=SUM(F26:H26)</f>
        <v>0</v>
      </c>
      <c r="F26" s="32">
        <v>0</v>
      </c>
      <c r="G26" s="32">
        <v>0</v>
      </c>
      <c r="H26" s="32">
        <v>0</v>
      </c>
      <c r="I26" s="32">
        <f>=SUM(J26:K26)</f>
        <v>0</v>
      </c>
      <c r="J26" s="32">
        <v>0</v>
      </c>
      <c r="K26" s="32">
        <v>0</v>
      </c>
      <c r="L26" s="32">
        <f>=SUM(M26:O26)</f>
        <v>0</v>
      </c>
      <c r="M26" s="32">
        <v>0</v>
      </c>
      <c r="N26" s="32">
        <v>0</v>
      </c>
      <c r="O26" s="32">
        <v>0</v>
      </c>
      <c r="P26" s="32">
        <f>=SUM(Q26:R26)</f>
        <v>0</v>
      </c>
      <c r="Q26" s="32">
        <v>0</v>
      </c>
      <c r="R26" s="32">
        <v>0</v>
      </c>
    </row>
    <row r="27" spans="1:18" x14ac:dyDescent="0.25">
      <c r="A27" s="1"/>
      <c r="B27" s="29">
        <v>22</v>
      </c>
      <c r="C27" s="35">
        <v>224</v>
      </c>
      <c r="D27" s="35" t="s">
        <v>184</v>
      </c>
      <c r="E27" s="32">
        <f>=SUM(F27:H27)</f>
        <v>0</v>
      </c>
      <c r="F27" s="32">
        <v>0</v>
      </c>
      <c r="G27" s="32">
        <v>0</v>
      </c>
      <c r="H27" s="32">
        <v>0</v>
      </c>
      <c r="I27" s="32">
        <f>=SUM(J27:K27)</f>
        <v>0</v>
      </c>
      <c r="J27" s="32">
        <v>0</v>
      </c>
      <c r="K27" s="32">
        <v>0</v>
      </c>
      <c r="L27" s="32">
        <f>=SUM(M27:O27)</f>
        <v>0</v>
      </c>
      <c r="M27" s="32">
        <v>0</v>
      </c>
      <c r="N27" s="32">
        <v>0</v>
      </c>
      <c r="O27" s="32">
        <v>0</v>
      </c>
      <c r="P27" s="32">
        <f>=SUM(Q27:R27)</f>
        <v>0</v>
      </c>
      <c r="Q27" s="32">
        <v>0</v>
      </c>
      <c r="R27" s="32">
        <v>0</v>
      </c>
    </row>
    <row r="28" spans="1:18" x14ac:dyDescent="0.25">
      <c r="A28" s="1"/>
      <c r="B28" s="29">
        <v>23</v>
      </c>
      <c r="C28" s="35">
        <v>227</v>
      </c>
      <c r="D28" s="35" t="s">
        <v>187</v>
      </c>
      <c r="E28" s="32">
        <f>=SUM(F28:H28)</f>
        <v>0</v>
      </c>
      <c r="F28" s="32">
        <v>0</v>
      </c>
      <c r="G28" s="32">
        <v>0</v>
      </c>
      <c r="H28" s="32">
        <v>0</v>
      </c>
      <c r="I28" s="32">
        <f>=SUM(J28:K28)</f>
        <v>0</v>
      </c>
      <c r="J28" s="32">
        <v>0</v>
      </c>
      <c r="K28" s="32">
        <v>0</v>
      </c>
      <c r="L28" s="32">
        <f>=SUM(M28:O28)</f>
        <v>0</v>
      </c>
      <c r="M28" s="32">
        <v>0</v>
      </c>
      <c r="N28" s="32">
        <v>0</v>
      </c>
      <c r="O28" s="32">
        <v>0</v>
      </c>
      <c r="P28" s="32">
        <f>=SUM(Q28:R28)</f>
        <v>0</v>
      </c>
      <c r="Q28" s="32">
        <v>0</v>
      </c>
      <c r="R28" s="32">
        <v>0</v>
      </c>
    </row>
    <row r="29" spans="1:18" x14ac:dyDescent="0.25">
      <c r="A29" s="1"/>
      <c r="B29" s="29">
        <v>24</v>
      </c>
      <c r="C29" s="35">
        <v>229</v>
      </c>
      <c r="D29" s="35" t="s">
        <v>189</v>
      </c>
      <c r="E29" s="32">
        <f>=SUM(F29:H29)</f>
        <v>0</v>
      </c>
      <c r="F29" s="32">
        <v>0</v>
      </c>
      <c r="G29" s="32">
        <v>0</v>
      </c>
      <c r="H29" s="32">
        <v>0</v>
      </c>
      <c r="I29" s="32">
        <f>=SUM(J29:K29)</f>
        <v>0</v>
      </c>
      <c r="J29" s="32">
        <v>0</v>
      </c>
      <c r="K29" s="32">
        <v>0</v>
      </c>
      <c r="L29" s="32">
        <f>=SUM(M29:O29)</f>
        <v>0</v>
      </c>
      <c r="M29" s="32">
        <v>0</v>
      </c>
      <c r="N29" s="32">
        <v>0</v>
      </c>
      <c r="O29" s="32">
        <v>0</v>
      </c>
      <c r="P29" s="32">
        <f>=SUM(Q29:R29)</f>
        <v>0</v>
      </c>
      <c r="Q29" s="32">
        <v>0</v>
      </c>
      <c r="R29" s="32">
        <v>0</v>
      </c>
    </row>
    <row r="30" spans="1:18" x14ac:dyDescent="0.25">
      <c r="A30" s="1"/>
      <c r="B30" s="29">
        <v>25</v>
      </c>
      <c r="C30" s="35">
        <v>230</v>
      </c>
      <c r="D30" s="35" t="s">
        <v>416</v>
      </c>
      <c r="E30" s="32">
        <f>=SUM(F30:H30)</f>
        <v>0</v>
      </c>
      <c r="F30" s="32">
        <v>0</v>
      </c>
      <c r="G30" s="32">
        <v>0</v>
      </c>
      <c r="H30" s="32">
        <v>0</v>
      </c>
      <c r="I30" s="32">
        <f>=SUM(J30:K30)</f>
        <v>0</v>
      </c>
      <c r="J30" s="32">
        <v>0</v>
      </c>
      <c r="K30" s="32">
        <v>0</v>
      </c>
      <c r="L30" s="32">
        <f>=SUM(M30:O30)</f>
        <v>0</v>
      </c>
      <c r="M30" s="32">
        <v>0</v>
      </c>
      <c r="N30" s="32">
        <v>0</v>
      </c>
      <c r="O30" s="32">
        <v>0</v>
      </c>
      <c r="P30" s="32">
        <f>=SUM(Q30:R30)</f>
        <v>0</v>
      </c>
      <c r="Q30" s="32">
        <v>0</v>
      </c>
      <c r="R30" s="32">
        <v>0</v>
      </c>
    </row>
    <row r="31" spans="1:18" x14ac:dyDescent="0.25">
      <c r="A31" s="1"/>
      <c r="B31" s="29">
        <v>26</v>
      </c>
      <c r="C31" s="35">
        <v>232</v>
      </c>
      <c r="D31" s="35" t="s">
        <v>418</v>
      </c>
      <c r="E31" s="32">
        <f>=SUM(F31:H31)</f>
        <v>0</v>
      </c>
      <c r="F31" s="32">
        <v>0</v>
      </c>
      <c r="G31" s="32">
        <v>0</v>
      </c>
      <c r="H31" s="32">
        <v>0</v>
      </c>
      <c r="I31" s="32">
        <f>=SUM(J31:K31)</f>
        <v>0</v>
      </c>
      <c r="J31" s="32">
        <v>0</v>
      </c>
      <c r="K31" s="32">
        <v>0</v>
      </c>
      <c r="L31" s="32">
        <f>=SUM(M31:O31)</f>
        <v>0</v>
      </c>
      <c r="M31" s="32">
        <v>0</v>
      </c>
      <c r="N31" s="32">
        <v>0</v>
      </c>
      <c r="O31" s="32">
        <v>0</v>
      </c>
      <c r="P31" s="32">
        <f>=SUM(Q31:R31)</f>
        <v>0</v>
      </c>
      <c r="Q31" s="32">
        <v>0</v>
      </c>
      <c r="R31" s="32">
        <v>0</v>
      </c>
    </row>
    <row r="32" spans="1:18" x14ac:dyDescent="0.25">
      <c r="A32" s="1"/>
      <c r="B32" s="29">
        <v>27</v>
      </c>
      <c r="C32" s="35">
        <v>233</v>
      </c>
      <c r="D32" s="35" t="s">
        <v>420</v>
      </c>
      <c r="E32" s="32">
        <f>=SUM(F32:H32)</f>
        <v>0</v>
      </c>
      <c r="F32" s="32">
        <v>0</v>
      </c>
      <c r="G32" s="32">
        <v>0</v>
      </c>
      <c r="H32" s="32">
        <v>0</v>
      </c>
      <c r="I32" s="32">
        <f>=SUM(J32:K32)</f>
        <v>0</v>
      </c>
      <c r="J32" s="32">
        <v>0</v>
      </c>
      <c r="K32" s="32">
        <v>0</v>
      </c>
      <c r="L32" s="32">
        <f>=SUM(M32:O32)</f>
        <v>0</v>
      </c>
      <c r="M32" s="32">
        <v>0</v>
      </c>
      <c r="N32" s="32">
        <v>0</v>
      </c>
      <c r="O32" s="32">
        <v>0</v>
      </c>
      <c r="P32" s="32">
        <f>=SUM(Q32:R32)</f>
        <v>0</v>
      </c>
      <c r="Q32" s="32">
        <v>0</v>
      </c>
      <c r="R32" s="32">
        <v>0</v>
      </c>
    </row>
  </sheetData>
  <mergeCells count="10">
    <mergeCell ref="B1:R1"/>
    <mergeCell ref="B2:R2"/>
    <mergeCell ref="E3:R3"/>
    <mergeCell ref="B3:B5"/>
    <mergeCell ref="C3:C5"/>
    <mergeCell ref="D3:D5"/>
    <mergeCell ref="E4:H4"/>
    <mergeCell ref="I4:K4"/>
    <mergeCell ref="L4:O4"/>
    <mergeCell ref="P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18" width="16.875" customWidth="1"/>
  </cols>
  <sheetData>
    <row r="1" spans="1:18" x14ac:dyDescent="0.25">
      <c r="A1" s="1"/>
      <c r="B1" s="31" t="s">
        <v>349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x14ac:dyDescent="0.25">
      <c r="A3" s="1"/>
      <c r="B3" s="36" t="s">
        <v>55</v>
      </c>
      <c r="C3" s="36" t="s">
        <v>268</v>
      </c>
      <c r="D3" s="36" t="s">
        <v>350</v>
      </c>
      <c r="E3" s="36" t="s">
        <v>199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25">
      <c r="A4" s="1"/>
      <c r="B4" s="36"/>
      <c r="C4" s="36"/>
      <c r="D4" s="36"/>
      <c r="E4" s="36" t="s">
        <v>453</v>
      </c>
      <c r="F4" s="36"/>
      <c r="G4" s="36"/>
      <c r="H4" s="36"/>
      <c r="I4" s="36"/>
      <c r="J4" s="36"/>
      <c r="K4" s="36" t="s">
        <v>454</v>
      </c>
      <c r="L4" s="36"/>
      <c r="M4" s="36"/>
      <c r="N4" s="36" t="s">
        <v>455</v>
      </c>
      <c r="O4" s="36"/>
      <c r="P4" s="36"/>
      <c r="Q4" s="36"/>
      <c r="R4" s="36"/>
    </row>
    <row r="5" spans="1:18" x14ac:dyDescent="0.25">
      <c r="A5" s="1"/>
      <c r="B5" s="36"/>
      <c r="C5" s="36"/>
      <c r="D5" s="36"/>
      <c r="E5" s="36" t="s">
        <v>456</v>
      </c>
      <c r="F5" s="36" t="s">
        <v>457</v>
      </c>
      <c r="G5" s="36" t="s">
        <v>458</v>
      </c>
      <c r="H5" s="36" t="s">
        <v>459</v>
      </c>
      <c r="I5" s="36" t="s">
        <v>460</v>
      </c>
      <c r="J5" s="36" t="s">
        <v>461</v>
      </c>
      <c r="K5" s="36" t="s">
        <v>462</v>
      </c>
      <c r="L5" s="36" t="s">
        <v>463</v>
      </c>
      <c r="M5" s="36" t="s">
        <v>464</v>
      </c>
      <c r="N5" s="36" t="s">
        <v>465</v>
      </c>
      <c r="O5" s="36" t="s">
        <v>466</v>
      </c>
      <c r="P5" s="36" t="s">
        <v>467</v>
      </c>
      <c r="Q5" s="36" t="s">
        <v>468</v>
      </c>
      <c r="R5" s="36" t="s">
        <v>469</v>
      </c>
    </row>
    <row r="6" spans="1:18" x14ac:dyDescent="0.25">
      <c r="A6" s="1"/>
      <c r="B6" s="29">
        <v>1</v>
      </c>
      <c r="C6" s="35"/>
      <c r="D6" s="35" t="s">
        <v>370</v>
      </c>
      <c r="E6" s="32">
        <f>=SUM(F6:J6)</f>
        <v>347</v>
      </c>
      <c r="F6" s="32">
        <f>=SUM(F7:F32)</f>
        <v>303</v>
      </c>
      <c r="G6" s="32">
        <f>=SUM(G7:G32)</f>
        <v>0</v>
      </c>
      <c r="H6" s="32">
        <f>=SUM(H7:H32)</f>
        <v>0</v>
      </c>
      <c r="I6" s="32">
        <f>=SUM(I7:I32)</f>
        <v>15</v>
      </c>
      <c r="J6" s="32">
        <f>=SUM(J7:J32)</f>
        <v>29</v>
      </c>
      <c r="K6" s="32">
        <f>=SUM(L6:M6)</f>
        <v>305</v>
      </c>
      <c r="L6" s="32">
        <f>=SUM(L7:L32)</f>
        <v>305</v>
      </c>
      <c r="M6" s="32">
        <f>=SUM(M7:M32)</f>
        <v>0</v>
      </c>
      <c r="N6" s="32">
        <f>=SUM(O6:R6)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</row>
    <row r="7" spans="1:18" x14ac:dyDescent="0.25">
      <c r="A7" s="1"/>
      <c r="B7" s="29">
        <v>2</v>
      </c>
      <c r="C7" s="35">
        <v>201</v>
      </c>
      <c r="D7" s="35" t="s">
        <v>120</v>
      </c>
      <c r="E7" s="32">
        <f>=SUM(F7:J7)</f>
        <v>110</v>
      </c>
      <c r="F7" s="32" t="s">
        <v>470</v>
      </c>
      <c r="G7" s="32">
        <v>0</v>
      </c>
      <c r="H7" s="32">
        <v>0</v>
      </c>
      <c r="I7" s="32">
        <v>0</v>
      </c>
      <c r="J7" s="32" t="s">
        <v>471</v>
      </c>
      <c r="K7" s="32">
        <f>=SUM(L7:M7)</f>
        <v>0</v>
      </c>
      <c r="L7" s="32">
        <v>0</v>
      </c>
      <c r="M7" s="32">
        <v>0</v>
      </c>
      <c r="N7" s="32">
        <f>=SUM(O7:R7)</f>
        <v>0</v>
      </c>
      <c r="O7" s="32">
        <v>0</v>
      </c>
      <c r="P7" s="32">
        <v>0</v>
      </c>
      <c r="Q7" s="32">
        <v>0</v>
      </c>
      <c r="R7" s="32">
        <v>0</v>
      </c>
    </row>
    <row r="8" spans="1:18" x14ac:dyDescent="0.25">
      <c r="A8" s="1"/>
      <c r="B8" s="29">
        <v>3</v>
      </c>
      <c r="C8" s="35">
        <v>202</v>
      </c>
      <c r="D8" s="35" t="s">
        <v>125</v>
      </c>
      <c r="E8" s="32">
        <f>=SUM(F8:J8)</f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f>=SUM(L8:M8)</f>
        <v>0</v>
      </c>
      <c r="L8" s="32">
        <v>0</v>
      </c>
      <c r="M8" s="32">
        <v>0</v>
      </c>
      <c r="N8" s="32">
        <f>=SUM(O8:R8)</f>
        <v>0</v>
      </c>
      <c r="O8" s="32">
        <v>0</v>
      </c>
      <c r="P8" s="32">
        <v>0</v>
      </c>
      <c r="Q8" s="32">
        <v>0</v>
      </c>
      <c r="R8" s="32">
        <v>0</v>
      </c>
    </row>
    <row r="9" spans="1:18" x14ac:dyDescent="0.25">
      <c r="A9" s="1"/>
      <c r="B9" s="29">
        <v>4</v>
      </c>
      <c r="C9" s="35">
        <v>203</v>
      </c>
      <c r="D9" s="35" t="s">
        <v>129</v>
      </c>
      <c r="E9" s="32">
        <f>=SUM(F9:J9)</f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f>=SUM(L9:M9)</f>
        <v>0</v>
      </c>
      <c r="L9" s="32">
        <v>0</v>
      </c>
      <c r="M9" s="32">
        <v>0</v>
      </c>
      <c r="N9" s="32">
        <f>=SUM(O9:R9)</f>
        <v>0</v>
      </c>
      <c r="O9" s="32">
        <v>0</v>
      </c>
      <c r="P9" s="32">
        <v>0</v>
      </c>
      <c r="Q9" s="32">
        <v>0</v>
      </c>
      <c r="R9" s="32">
        <v>0</v>
      </c>
    </row>
    <row r="10" spans="1:18" x14ac:dyDescent="0.25">
      <c r="A10" s="1"/>
      <c r="B10" s="29">
        <v>5</v>
      </c>
      <c r="C10" s="35">
        <v>204</v>
      </c>
      <c r="D10" s="35" t="s">
        <v>133</v>
      </c>
      <c r="E10" s="32">
        <f>=SUM(F10:J10)</f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f>=SUM(L10:M10)</f>
        <v>0</v>
      </c>
      <c r="L10" s="32">
        <v>0</v>
      </c>
      <c r="M10" s="32">
        <v>0</v>
      </c>
      <c r="N10" s="32">
        <f>=SUM(O10:R10)</f>
        <v>0</v>
      </c>
      <c r="O10" s="32">
        <v>0</v>
      </c>
      <c r="P10" s="32">
        <v>0</v>
      </c>
      <c r="Q10" s="32">
        <v>0</v>
      </c>
      <c r="R10" s="32">
        <v>0</v>
      </c>
    </row>
    <row r="11" spans="1:18" x14ac:dyDescent="0.25">
      <c r="A11" s="1"/>
      <c r="B11" s="29">
        <v>6</v>
      </c>
      <c r="C11" s="35">
        <v>205</v>
      </c>
      <c r="D11" s="35" t="s">
        <v>135</v>
      </c>
      <c r="E11" s="32">
        <f>=SUM(F11:J11)</f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f>=SUM(L11:M11)</f>
        <v>0</v>
      </c>
      <c r="L11" s="32">
        <v>0</v>
      </c>
      <c r="M11" s="32">
        <v>0</v>
      </c>
      <c r="N11" s="32">
        <f>=SUM(O11:R11)</f>
        <v>0</v>
      </c>
      <c r="O11" s="32">
        <v>0</v>
      </c>
      <c r="P11" s="32">
        <v>0</v>
      </c>
      <c r="Q11" s="32">
        <v>0</v>
      </c>
      <c r="R11" s="32">
        <v>0</v>
      </c>
    </row>
    <row r="12" spans="1:18" x14ac:dyDescent="0.25">
      <c r="A12" s="1"/>
      <c r="B12" s="29">
        <v>7</v>
      </c>
      <c r="C12" s="35">
        <v>206</v>
      </c>
      <c r="D12" s="35" t="s">
        <v>138</v>
      </c>
      <c r="E12" s="32">
        <f>=SUM(F12:J12)</f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f>=SUM(L12:M12)</f>
        <v>0</v>
      </c>
      <c r="L12" s="32">
        <v>0</v>
      </c>
      <c r="M12" s="32">
        <v>0</v>
      </c>
      <c r="N12" s="32">
        <f>=SUM(O12:R12)</f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x14ac:dyDescent="0.25">
      <c r="A13" s="1"/>
      <c r="B13" s="29">
        <v>8</v>
      </c>
      <c r="C13" s="35">
        <v>207</v>
      </c>
      <c r="D13" s="35" t="s">
        <v>142</v>
      </c>
      <c r="E13" s="32">
        <f>=SUM(F13:J13)</f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f>=SUM(L13:M13)</f>
        <v>0</v>
      </c>
      <c r="L13" s="32">
        <v>0</v>
      </c>
      <c r="M13" s="32">
        <v>0</v>
      </c>
      <c r="N13" s="32">
        <f>=SUM(O13:R13)</f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x14ac:dyDescent="0.25">
      <c r="A14" s="1"/>
      <c r="B14" s="29">
        <v>9</v>
      </c>
      <c r="C14" s="35">
        <v>208</v>
      </c>
      <c r="D14" s="35" t="s">
        <v>145</v>
      </c>
      <c r="E14" s="32">
        <f>=SUM(F14:J14)</f>
        <v>110</v>
      </c>
      <c r="F14" s="32" t="s">
        <v>472</v>
      </c>
      <c r="G14" s="32">
        <v>0</v>
      </c>
      <c r="H14" s="32">
        <v>0</v>
      </c>
      <c r="I14" s="32" t="s">
        <v>434</v>
      </c>
      <c r="J14" s="32" t="s">
        <v>186</v>
      </c>
      <c r="K14" s="32">
        <f>=SUM(L14:M14)</f>
        <v>305</v>
      </c>
      <c r="L14" s="32" t="s">
        <v>473</v>
      </c>
      <c r="M14" s="32">
        <v>0</v>
      </c>
      <c r="N14" s="32">
        <f>=SUM(O14:R14)</f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x14ac:dyDescent="0.25">
      <c r="A15" s="1"/>
      <c r="B15" s="29">
        <v>10</v>
      </c>
      <c r="C15" s="35">
        <v>210</v>
      </c>
      <c r="D15" s="35" t="s">
        <v>148</v>
      </c>
      <c r="E15" s="32">
        <f>=SUM(F15:J15)</f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f>=SUM(L15:M15)</f>
        <v>0</v>
      </c>
      <c r="L15" s="32">
        <v>0</v>
      </c>
      <c r="M15" s="32">
        <v>0</v>
      </c>
      <c r="N15" s="32">
        <f>=SUM(O15:R15)</f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x14ac:dyDescent="0.25">
      <c r="A16" s="1"/>
      <c r="B16" s="29">
        <v>11</v>
      </c>
      <c r="C16" s="35">
        <v>211</v>
      </c>
      <c r="D16" s="35" t="s">
        <v>151</v>
      </c>
      <c r="E16" s="32">
        <f>=SUM(F16:J16)</f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f>=SUM(L16:M16)</f>
        <v>0</v>
      </c>
      <c r="L16" s="32">
        <v>0</v>
      </c>
      <c r="M16" s="32">
        <v>0</v>
      </c>
      <c r="N16" s="32">
        <f>=SUM(O16:R16)</f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x14ac:dyDescent="0.25">
      <c r="A17" s="1"/>
      <c r="B17" s="29">
        <v>12</v>
      </c>
      <c r="C17" s="35">
        <v>212</v>
      </c>
      <c r="D17" s="35" t="s">
        <v>154</v>
      </c>
      <c r="E17" s="32">
        <f>=SUM(F17:J17)</f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f>=SUM(L17:M17)</f>
        <v>0</v>
      </c>
      <c r="L17" s="32">
        <v>0</v>
      </c>
      <c r="M17" s="32">
        <v>0</v>
      </c>
      <c r="N17" s="32">
        <f>=SUM(O17:R17)</f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x14ac:dyDescent="0.25">
      <c r="A18" s="1"/>
      <c r="B18" s="29">
        <v>13</v>
      </c>
      <c r="C18" s="35">
        <v>213</v>
      </c>
      <c r="D18" s="35" t="s">
        <v>157</v>
      </c>
      <c r="E18" s="32">
        <f>=SUM(F18:J18)</f>
        <v>104</v>
      </c>
      <c r="F18" s="32" t="s">
        <v>248</v>
      </c>
      <c r="G18" s="32">
        <v>0</v>
      </c>
      <c r="H18" s="32">
        <v>0</v>
      </c>
      <c r="I18" s="32">
        <v>0</v>
      </c>
      <c r="J18" s="32" t="s">
        <v>474</v>
      </c>
      <c r="K18" s="32">
        <f>=SUM(L18:M18)</f>
        <v>0</v>
      </c>
      <c r="L18" s="32">
        <v>0</v>
      </c>
      <c r="M18" s="32">
        <v>0</v>
      </c>
      <c r="N18" s="32">
        <f>=SUM(O18:R18)</f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x14ac:dyDescent="0.25">
      <c r="A19" s="1"/>
      <c r="B19" s="29">
        <v>14</v>
      </c>
      <c r="C19" s="35">
        <v>214</v>
      </c>
      <c r="D19" s="35" t="s">
        <v>162</v>
      </c>
      <c r="E19" s="32">
        <f>=SUM(F19:J19)</f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f>=SUM(L19:M19)</f>
        <v>0</v>
      </c>
      <c r="L19" s="32">
        <v>0</v>
      </c>
      <c r="M19" s="32">
        <v>0</v>
      </c>
      <c r="N19" s="32">
        <f>=SUM(O19:R19)</f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 x14ac:dyDescent="0.25">
      <c r="A20" s="1"/>
      <c r="B20" s="29">
        <v>15</v>
      </c>
      <c r="C20" s="35">
        <v>215</v>
      </c>
      <c r="D20" s="35" t="s">
        <v>165</v>
      </c>
      <c r="E20" s="32">
        <f>=SUM(F20:J20)</f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f>=SUM(L20:M20)</f>
        <v>0</v>
      </c>
      <c r="L20" s="32">
        <v>0</v>
      </c>
      <c r="M20" s="32">
        <v>0</v>
      </c>
      <c r="N20" s="32">
        <f>=SUM(O20:R20)</f>
        <v>0</v>
      </c>
      <c r="O20" s="32">
        <v>0</v>
      </c>
      <c r="P20" s="32">
        <v>0</v>
      </c>
      <c r="Q20" s="32">
        <v>0</v>
      </c>
      <c r="R20" s="32">
        <v>0</v>
      </c>
    </row>
    <row r="21" spans="1:18" x14ac:dyDescent="0.25">
      <c r="A21" s="1"/>
      <c r="B21" s="29">
        <v>16</v>
      </c>
      <c r="C21" s="35">
        <v>216</v>
      </c>
      <c r="D21" s="35" t="s">
        <v>168</v>
      </c>
      <c r="E21" s="32">
        <f>=SUM(F21:J21)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f>=SUM(L21:M21)</f>
        <v>0</v>
      </c>
      <c r="L21" s="32">
        <v>0</v>
      </c>
      <c r="M21" s="32">
        <v>0</v>
      </c>
      <c r="N21" s="32">
        <f>=SUM(O21:R21)</f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x14ac:dyDescent="0.25">
      <c r="A22" s="1"/>
      <c r="B22" s="29">
        <v>17</v>
      </c>
      <c r="C22" s="35">
        <v>217</v>
      </c>
      <c r="D22" s="35" t="s">
        <v>170</v>
      </c>
      <c r="E22" s="32">
        <f>=SUM(F22:J22)</f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f>=SUM(L22:M22)</f>
        <v>0</v>
      </c>
      <c r="L22" s="32">
        <v>0</v>
      </c>
      <c r="M22" s="32">
        <v>0</v>
      </c>
      <c r="N22" s="32">
        <f>=SUM(O22:R22)</f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x14ac:dyDescent="0.25">
      <c r="A23" s="1"/>
      <c r="B23" s="29">
        <v>18</v>
      </c>
      <c r="C23" s="35">
        <v>219</v>
      </c>
      <c r="D23" s="35" t="s">
        <v>172</v>
      </c>
      <c r="E23" s="32">
        <f>=SUM(F23:J23)</f>
        <v>23</v>
      </c>
      <c r="F23" s="32" t="s">
        <v>475</v>
      </c>
      <c r="G23" s="32">
        <v>0</v>
      </c>
      <c r="H23" s="32">
        <v>0</v>
      </c>
      <c r="I23" s="32">
        <v>0</v>
      </c>
      <c r="J23" s="32">
        <v>0</v>
      </c>
      <c r="K23" s="32">
        <f>=SUM(L23:M23)</f>
        <v>0</v>
      </c>
      <c r="L23" s="32">
        <v>0</v>
      </c>
      <c r="M23" s="32">
        <v>0</v>
      </c>
      <c r="N23" s="32">
        <f>=SUM(O23:R23)</f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x14ac:dyDescent="0.25">
      <c r="A24" s="1"/>
      <c r="B24" s="29">
        <v>19</v>
      </c>
      <c r="C24" s="35">
        <v>220</v>
      </c>
      <c r="D24" s="35" t="s">
        <v>175</v>
      </c>
      <c r="E24" s="32">
        <f>=SUM(F24:J24)</f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f>=SUM(L24:M24)</f>
        <v>0</v>
      </c>
      <c r="L24" s="32">
        <v>0</v>
      </c>
      <c r="M24" s="32">
        <v>0</v>
      </c>
      <c r="N24" s="32">
        <f>=SUM(O24:R24)</f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x14ac:dyDescent="0.25">
      <c r="A25" s="1"/>
      <c r="B25" s="29">
        <v>20</v>
      </c>
      <c r="C25" s="35">
        <v>221</v>
      </c>
      <c r="D25" s="35" t="s">
        <v>179</v>
      </c>
      <c r="E25" s="32">
        <f>=SUM(F25:J25)</f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f>=SUM(L25:M25)</f>
        <v>0</v>
      </c>
      <c r="L25" s="32">
        <v>0</v>
      </c>
      <c r="M25" s="32">
        <v>0</v>
      </c>
      <c r="N25" s="32">
        <f>=SUM(O25:R25)</f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x14ac:dyDescent="0.25">
      <c r="A26" s="1"/>
      <c r="B26" s="29">
        <v>21</v>
      </c>
      <c r="C26" s="35">
        <v>222</v>
      </c>
      <c r="D26" s="35" t="s">
        <v>182</v>
      </c>
      <c r="E26" s="32">
        <f>=SUM(F26:J26)</f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f>=SUM(L26:M26)</f>
        <v>0</v>
      </c>
      <c r="L26" s="32">
        <v>0</v>
      </c>
      <c r="M26" s="32">
        <v>0</v>
      </c>
      <c r="N26" s="32">
        <f>=SUM(O26:R26)</f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x14ac:dyDescent="0.25">
      <c r="A27" s="1"/>
      <c r="B27" s="29">
        <v>22</v>
      </c>
      <c r="C27" s="35">
        <v>224</v>
      </c>
      <c r="D27" s="35" t="s">
        <v>184</v>
      </c>
      <c r="E27" s="32">
        <f>=SUM(F27:J27)</f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f>=SUM(L27:M27)</f>
        <v>0</v>
      </c>
      <c r="L27" s="32">
        <v>0</v>
      </c>
      <c r="M27" s="32">
        <v>0</v>
      </c>
      <c r="N27" s="32">
        <f>=SUM(O27:R27)</f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x14ac:dyDescent="0.25">
      <c r="A28" s="1"/>
      <c r="B28" s="29">
        <v>23</v>
      </c>
      <c r="C28" s="35">
        <v>227</v>
      </c>
      <c r="D28" s="35" t="s">
        <v>187</v>
      </c>
      <c r="E28" s="32">
        <f>=SUM(F28:J28)</f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f>=SUM(L28:M28)</f>
        <v>0</v>
      </c>
      <c r="L28" s="32">
        <v>0</v>
      </c>
      <c r="M28" s="32">
        <v>0</v>
      </c>
      <c r="N28" s="32">
        <f>=SUM(O28:R28)</f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x14ac:dyDescent="0.25">
      <c r="A29" s="1"/>
      <c r="B29" s="29">
        <v>24</v>
      </c>
      <c r="C29" s="35">
        <v>229</v>
      </c>
      <c r="D29" s="35" t="s">
        <v>189</v>
      </c>
      <c r="E29" s="32">
        <f>=SUM(F29:J29)</f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f>=SUM(L29:M29)</f>
        <v>0</v>
      </c>
      <c r="L29" s="32">
        <v>0</v>
      </c>
      <c r="M29" s="32">
        <v>0</v>
      </c>
      <c r="N29" s="32">
        <f>=SUM(O29:R29)</f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x14ac:dyDescent="0.25">
      <c r="A30" s="1"/>
      <c r="B30" s="29">
        <v>25</v>
      </c>
      <c r="C30" s="35">
        <v>230</v>
      </c>
      <c r="D30" s="35" t="s">
        <v>416</v>
      </c>
      <c r="E30" s="32">
        <f>=SUM(F30:J30)</f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f>=SUM(L30:M30)</f>
        <v>0</v>
      </c>
      <c r="L30" s="32">
        <v>0</v>
      </c>
      <c r="M30" s="32">
        <v>0</v>
      </c>
      <c r="N30" s="32">
        <f>=SUM(O30:R30)</f>
        <v>0</v>
      </c>
      <c r="O30" s="32">
        <v>0</v>
      </c>
      <c r="P30" s="32">
        <v>0</v>
      </c>
      <c r="Q30" s="32">
        <v>0</v>
      </c>
      <c r="R30" s="32">
        <v>0</v>
      </c>
    </row>
    <row r="31" spans="1:18" x14ac:dyDescent="0.25">
      <c r="A31" s="1"/>
      <c r="B31" s="29">
        <v>26</v>
      </c>
      <c r="C31" s="35">
        <v>232</v>
      </c>
      <c r="D31" s="35" t="s">
        <v>418</v>
      </c>
      <c r="E31" s="32">
        <f>=SUM(F31:J31)</f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f>=SUM(L31:M31)</f>
        <v>0</v>
      </c>
      <c r="L31" s="32">
        <v>0</v>
      </c>
      <c r="M31" s="32">
        <v>0</v>
      </c>
      <c r="N31" s="32">
        <f>=SUM(O31:R31)</f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x14ac:dyDescent="0.25">
      <c r="A32" s="1"/>
      <c r="B32" s="29">
        <v>27</v>
      </c>
      <c r="C32" s="35">
        <v>233</v>
      </c>
      <c r="D32" s="35" t="s">
        <v>420</v>
      </c>
      <c r="E32" s="32">
        <f>=SUM(F32:J32)</f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f>=SUM(L32:M32)</f>
        <v>0</v>
      </c>
      <c r="L32" s="32">
        <v>0</v>
      </c>
      <c r="M32" s="32">
        <v>0</v>
      </c>
      <c r="N32" s="32">
        <f>=SUM(O32:R32)</f>
        <v>0</v>
      </c>
      <c r="O32" s="32">
        <v>0</v>
      </c>
      <c r="P32" s="32">
        <v>0</v>
      </c>
      <c r="Q32" s="32">
        <v>0</v>
      </c>
      <c r="R32" s="32">
        <v>0</v>
      </c>
    </row>
  </sheetData>
  <mergeCells count="9">
    <mergeCell ref="B1:R1"/>
    <mergeCell ref="B2:R2"/>
    <mergeCell ref="E3:R3"/>
    <mergeCell ref="B3:B5"/>
    <mergeCell ref="C3:C5"/>
    <mergeCell ref="D3:D5"/>
    <mergeCell ref="E4:J4"/>
    <mergeCell ref="K4:M4"/>
    <mergeCell ref="N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20" width="16.875" customWidth="1"/>
  </cols>
  <sheetData>
    <row r="1" spans="1:20" x14ac:dyDescent="0.25">
      <c r="A1" s="1"/>
      <c r="B1" s="31" t="s">
        <v>349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x14ac:dyDescent="0.25">
      <c r="A3" s="1"/>
      <c r="B3" s="36" t="s">
        <v>55</v>
      </c>
      <c r="C3" s="36" t="s">
        <v>268</v>
      </c>
      <c r="D3" s="36" t="s">
        <v>350</v>
      </c>
      <c r="E3" s="36" t="s">
        <v>199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x14ac:dyDescent="0.25">
      <c r="A4" s="1"/>
      <c r="B4" s="36"/>
      <c r="C4" s="36"/>
      <c r="D4" s="36"/>
      <c r="E4" s="36" t="s">
        <v>262</v>
      </c>
      <c r="F4" s="36"/>
      <c r="G4" s="36"/>
      <c r="H4" s="36" t="s">
        <v>203</v>
      </c>
      <c r="I4" s="36"/>
      <c r="J4" s="36"/>
      <c r="K4" s="36"/>
      <c r="L4" s="36"/>
      <c r="M4" s="36" t="s">
        <v>476</v>
      </c>
      <c r="N4" s="36"/>
      <c r="O4" s="36"/>
      <c r="P4" s="36" t="s">
        <v>477</v>
      </c>
      <c r="Q4" s="36"/>
      <c r="R4" s="36"/>
      <c r="S4" s="36"/>
      <c r="T4" s="36"/>
    </row>
    <row r="5" spans="1:20" x14ac:dyDescent="0.25">
      <c r="A5" s="1"/>
      <c r="B5" s="36"/>
      <c r="C5" s="36"/>
      <c r="D5" s="36"/>
      <c r="E5" s="36" t="s">
        <v>478</v>
      </c>
      <c r="F5" s="36" t="s">
        <v>479</v>
      </c>
      <c r="G5" s="36" t="s">
        <v>480</v>
      </c>
      <c r="H5" s="36" t="s">
        <v>481</v>
      </c>
      <c r="I5" s="36" t="s">
        <v>482</v>
      </c>
      <c r="J5" s="36" t="s">
        <v>483</v>
      </c>
      <c r="K5" s="36" t="s">
        <v>484</v>
      </c>
      <c r="L5" s="36" t="s">
        <v>485</v>
      </c>
      <c r="M5" s="36" t="s">
        <v>486</v>
      </c>
      <c r="N5" s="36" t="s">
        <v>487</v>
      </c>
      <c r="O5" s="36" t="s">
        <v>488</v>
      </c>
      <c r="P5" s="36" t="s">
        <v>489</v>
      </c>
      <c r="Q5" s="36" t="s">
        <v>490</v>
      </c>
      <c r="R5" s="36" t="s">
        <v>491</v>
      </c>
      <c r="S5" s="36" t="s">
        <v>492</v>
      </c>
      <c r="T5" s="36" t="s">
        <v>493</v>
      </c>
    </row>
    <row r="6" spans="1:20" x14ac:dyDescent="0.25">
      <c r="A6" s="1"/>
      <c r="B6" s="29">
        <v>1</v>
      </c>
      <c r="C6" s="35"/>
      <c r="D6" s="35" t="s">
        <v>370</v>
      </c>
      <c r="E6" s="32">
        <f>=SUM(E7:E32)</f>
        <v>0</v>
      </c>
      <c r="F6" s="32">
        <f>=SUM(F7:F32)</f>
        <v>0</v>
      </c>
      <c r="G6" s="32">
        <f>=SUM(G7:G32)</f>
        <v>0</v>
      </c>
      <c r="H6" s="32">
        <f>=SUM(H7:H32)</f>
        <v>0</v>
      </c>
      <c r="I6" s="32">
        <f>=SUM(I7:I32)</f>
        <v>0</v>
      </c>
      <c r="J6" s="32">
        <f>=SUM(J7:J32)</f>
        <v>0</v>
      </c>
      <c r="K6" s="32">
        <f>=SUM(K7:K32)</f>
        <v>0</v>
      </c>
      <c r="L6" s="32">
        <f>=SUM(L7:L32)</f>
        <v>0</v>
      </c>
      <c r="M6" s="32">
        <f>=SUM(M7:M32)</f>
        <v>0</v>
      </c>
      <c r="N6" s="32">
        <f>=SUM(N7:N32)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  <c r="S6" s="32">
        <f>=SUM(S7:S32)</f>
        <v>0</v>
      </c>
      <c r="T6" s="32">
        <f>=SUM(T7:T32)</f>
        <v>0</v>
      </c>
    </row>
    <row r="7" spans="1:20" x14ac:dyDescent="0.25">
      <c r="A7" s="1"/>
      <c r="B7" s="29">
        <v>2</v>
      </c>
      <c r="C7" s="35">
        <v>201</v>
      </c>
      <c r="D7" s="35" t="s">
        <v>120</v>
      </c>
      <c r="E7" s="32">
        <f>=SUM(F7:G7)</f>
        <v>0</v>
      </c>
      <c r="F7" s="32">
        <v>0</v>
      </c>
      <c r="G7" s="32">
        <v>0</v>
      </c>
      <c r="H7" s="32">
        <f>=SUM(I7:L7)</f>
        <v>0</v>
      </c>
      <c r="I7" s="32">
        <v>0</v>
      </c>
      <c r="J7" s="32">
        <v>0</v>
      </c>
      <c r="K7" s="32">
        <v>0</v>
      </c>
      <c r="L7" s="32">
        <v>0</v>
      </c>
      <c r="M7" s="32">
        <f>=SUM(N7:O7)</f>
        <v>0</v>
      </c>
      <c r="N7" s="32">
        <v>0</v>
      </c>
      <c r="O7" s="32">
        <v>0</v>
      </c>
      <c r="P7" s="32">
        <f>=SUM(Q7:T7)</f>
        <v>0</v>
      </c>
      <c r="Q7" s="32">
        <v>0</v>
      </c>
      <c r="R7" s="32">
        <v>0</v>
      </c>
      <c r="S7" s="32">
        <v>0</v>
      </c>
      <c r="T7" s="32">
        <v>0</v>
      </c>
    </row>
    <row r="8" spans="1:20" x14ac:dyDescent="0.25">
      <c r="A8" s="1"/>
      <c r="B8" s="29">
        <v>3</v>
      </c>
      <c r="C8" s="35">
        <v>202</v>
      </c>
      <c r="D8" s="35" t="s">
        <v>125</v>
      </c>
      <c r="E8" s="32">
        <f>=SUM(F8:G8)</f>
        <v>0</v>
      </c>
      <c r="F8" s="32">
        <v>0</v>
      </c>
      <c r="G8" s="32">
        <v>0</v>
      </c>
      <c r="H8" s="32">
        <f>=SUM(I8:L8)</f>
        <v>0</v>
      </c>
      <c r="I8" s="32">
        <v>0</v>
      </c>
      <c r="J8" s="32">
        <v>0</v>
      </c>
      <c r="K8" s="32">
        <v>0</v>
      </c>
      <c r="L8" s="32">
        <v>0</v>
      </c>
      <c r="M8" s="32">
        <f>=SUM(N8:O8)</f>
        <v>0</v>
      </c>
      <c r="N8" s="32">
        <v>0</v>
      </c>
      <c r="O8" s="32">
        <v>0</v>
      </c>
      <c r="P8" s="32">
        <f>=SUM(Q8:T8)</f>
        <v>0</v>
      </c>
      <c r="Q8" s="32">
        <v>0</v>
      </c>
      <c r="R8" s="32">
        <v>0</v>
      </c>
      <c r="S8" s="32">
        <v>0</v>
      </c>
      <c r="T8" s="32">
        <v>0</v>
      </c>
    </row>
    <row r="9" spans="1:20" x14ac:dyDescent="0.25">
      <c r="A9" s="1"/>
      <c r="B9" s="29">
        <v>4</v>
      </c>
      <c r="C9" s="35">
        <v>203</v>
      </c>
      <c r="D9" s="35" t="s">
        <v>129</v>
      </c>
      <c r="E9" s="32">
        <f>=SUM(F9:G9)</f>
        <v>0</v>
      </c>
      <c r="F9" s="32">
        <v>0</v>
      </c>
      <c r="G9" s="32">
        <v>0</v>
      </c>
      <c r="H9" s="32">
        <f>=SUM(I9:L9)</f>
        <v>0</v>
      </c>
      <c r="I9" s="32">
        <v>0</v>
      </c>
      <c r="J9" s="32">
        <v>0</v>
      </c>
      <c r="K9" s="32">
        <v>0</v>
      </c>
      <c r="L9" s="32">
        <v>0</v>
      </c>
      <c r="M9" s="32">
        <f>=SUM(N9:O9)</f>
        <v>0</v>
      </c>
      <c r="N9" s="32">
        <v>0</v>
      </c>
      <c r="O9" s="32">
        <v>0</v>
      </c>
      <c r="P9" s="32">
        <f>=SUM(Q9:T9)</f>
        <v>0</v>
      </c>
      <c r="Q9" s="32">
        <v>0</v>
      </c>
      <c r="R9" s="32">
        <v>0</v>
      </c>
      <c r="S9" s="32">
        <v>0</v>
      </c>
      <c r="T9" s="32">
        <v>0</v>
      </c>
    </row>
    <row r="10" spans="1:20" x14ac:dyDescent="0.25">
      <c r="A10" s="1"/>
      <c r="B10" s="29">
        <v>5</v>
      </c>
      <c r="C10" s="35">
        <v>204</v>
      </c>
      <c r="D10" s="35" t="s">
        <v>133</v>
      </c>
      <c r="E10" s="32">
        <f>=SUM(F10:G10)</f>
        <v>0</v>
      </c>
      <c r="F10" s="32">
        <v>0</v>
      </c>
      <c r="G10" s="32">
        <v>0</v>
      </c>
      <c r="H10" s="32">
        <f>=SUM(I10:L10)</f>
        <v>0</v>
      </c>
      <c r="I10" s="32">
        <v>0</v>
      </c>
      <c r="J10" s="32">
        <v>0</v>
      </c>
      <c r="K10" s="32">
        <v>0</v>
      </c>
      <c r="L10" s="32">
        <v>0</v>
      </c>
      <c r="M10" s="32">
        <f>=SUM(N10:O10)</f>
        <v>0</v>
      </c>
      <c r="N10" s="32">
        <v>0</v>
      </c>
      <c r="O10" s="32">
        <v>0</v>
      </c>
      <c r="P10" s="32">
        <f>=SUM(Q10:T10)</f>
        <v>0</v>
      </c>
      <c r="Q10" s="32">
        <v>0</v>
      </c>
      <c r="R10" s="32">
        <v>0</v>
      </c>
      <c r="S10" s="32">
        <v>0</v>
      </c>
      <c r="T10" s="32">
        <v>0</v>
      </c>
    </row>
    <row r="11" spans="1:20" x14ac:dyDescent="0.25">
      <c r="A11" s="1"/>
      <c r="B11" s="29">
        <v>6</v>
      </c>
      <c r="C11" s="35">
        <v>205</v>
      </c>
      <c r="D11" s="35" t="s">
        <v>135</v>
      </c>
      <c r="E11" s="32">
        <f>=SUM(F11:G11)</f>
        <v>0</v>
      </c>
      <c r="F11" s="32">
        <v>0</v>
      </c>
      <c r="G11" s="32">
        <v>0</v>
      </c>
      <c r="H11" s="32">
        <f>=SUM(I11:L11)</f>
        <v>0</v>
      </c>
      <c r="I11" s="32">
        <v>0</v>
      </c>
      <c r="J11" s="32">
        <v>0</v>
      </c>
      <c r="K11" s="32">
        <v>0</v>
      </c>
      <c r="L11" s="32">
        <v>0</v>
      </c>
      <c r="M11" s="32">
        <f>=SUM(N11:O11)</f>
        <v>0</v>
      </c>
      <c r="N11" s="32">
        <v>0</v>
      </c>
      <c r="O11" s="32">
        <v>0</v>
      </c>
      <c r="P11" s="32">
        <f>=SUM(Q11:T11)</f>
        <v>0</v>
      </c>
      <c r="Q11" s="32">
        <v>0</v>
      </c>
      <c r="R11" s="32">
        <v>0</v>
      </c>
      <c r="S11" s="32">
        <v>0</v>
      </c>
      <c r="T11" s="32">
        <v>0</v>
      </c>
    </row>
    <row r="12" spans="1:20" x14ac:dyDescent="0.25">
      <c r="A12" s="1"/>
      <c r="B12" s="29">
        <v>7</v>
      </c>
      <c r="C12" s="35">
        <v>206</v>
      </c>
      <c r="D12" s="35" t="s">
        <v>138</v>
      </c>
      <c r="E12" s="32">
        <f>=SUM(F12:G12)</f>
        <v>0</v>
      </c>
      <c r="F12" s="32">
        <v>0</v>
      </c>
      <c r="G12" s="32">
        <v>0</v>
      </c>
      <c r="H12" s="32">
        <f>=SUM(I12:L12)</f>
        <v>0</v>
      </c>
      <c r="I12" s="32">
        <v>0</v>
      </c>
      <c r="J12" s="32">
        <v>0</v>
      </c>
      <c r="K12" s="32">
        <v>0</v>
      </c>
      <c r="L12" s="32">
        <v>0</v>
      </c>
      <c r="M12" s="32">
        <f>=SUM(N12:O12)</f>
        <v>0</v>
      </c>
      <c r="N12" s="32">
        <v>0</v>
      </c>
      <c r="O12" s="32">
        <v>0</v>
      </c>
      <c r="P12" s="32">
        <f>=SUM(Q12:T12)</f>
        <v>0</v>
      </c>
      <c r="Q12" s="32">
        <v>0</v>
      </c>
      <c r="R12" s="32">
        <v>0</v>
      </c>
      <c r="S12" s="32">
        <v>0</v>
      </c>
      <c r="T12" s="32">
        <v>0</v>
      </c>
    </row>
    <row r="13" spans="1:20" x14ac:dyDescent="0.25">
      <c r="A13" s="1"/>
      <c r="B13" s="29">
        <v>8</v>
      </c>
      <c r="C13" s="35">
        <v>207</v>
      </c>
      <c r="D13" s="35" t="s">
        <v>142</v>
      </c>
      <c r="E13" s="32">
        <f>=SUM(F13:G13)</f>
        <v>0</v>
      </c>
      <c r="F13" s="32">
        <v>0</v>
      </c>
      <c r="G13" s="32">
        <v>0</v>
      </c>
      <c r="H13" s="32">
        <f>=SUM(I13:L13)</f>
        <v>0</v>
      </c>
      <c r="I13" s="32">
        <v>0</v>
      </c>
      <c r="J13" s="32">
        <v>0</v>
      </c>
      <c r="K13" s="32">
        <v>0</v>
      </c>
      <c r="L13" s="32">
        <v>0</v>
      </c>
      <c r="M13" s="32">
        <f>=SUM(N13:O13)</f>
        <v>0</v>
      </c>
      <c r="N13" s="32">
        <v>0</v>
      </c>
      <c r="O13" s="32">
        <v>0</v>
      </c>
      <c r="P13" s="32">
        <f>=SUM(Q13:T13)</f>
        <v>0</v>
      </c>
      <c r="Q13" s="32">
        <v>0</v>
      </c>
      <c r="R13" s="32">
        <v>0</v>
      </c>
      <c r="S13" s="32">
        <v>0</v>
      </c>
      <c r="T13" s="32">
        <v>0</v>
      </c>
    </row>
    <row r="14" spans="1:20" x14ac:dyDescent="0.25">
      <c r="A14" s="1"/>
      <c r="B14" s="29">
        <v>9</v>
      </c>
      <c r="C14" s="35">
        <v>208</v>
      </c>
      <c r="D14" s="35" t="s">
        <v>145</v>
      </c>
      <c r="E14" s="32">
        <f>=SUM(F14:G14)</f>
        <v>0</v>
      </c>
      <c r="F14" s="32">
        <v>0</v>
      </c>
      <c r="G14" s="32">
        <v>0</v>
      </c>
      <c r="H14" s="32">
        <f>=SUM(I14:L14)</f>
        <v>0</v>
      </c>
      <c r="I14" s="32">
        <v>0</v>
      </c>
      <c r="J14" s="32">
        <v>0</v>
      </c>
      <c r="K14" s="32">
        <v>0</v>
      </c>
      <c r="L14" s="32">
        <v>0</v>
      </c>
      <c r="M14" s="32">
        <f>=SUM(N14:O14)</f>
        <v>0</v>
      </c>
      <c r="N14" s="32">
        <v>0</v>
      </c>
      <c r="O14" s="32">
        <v>0</v>
      </c>
      <c r="P14" s="32">
        <f>=SUM(Q14:T14)</f>
        <v>0</v>
      </c>
      <c r="Q14" s="32">
        <v>0</v>
      </c>
      <c r="R14" s="32">
        <v>0</v>
      </c>
      <c r="S14" s="32">
        <v>0</v>
      </c>
      <c r="T14" s="32">
        <v>0</v>
      </c>
    </row>
    <row r="15" spans="1:20" x14ac:dyDescent="0.25">
      <c r="A15" s="1"/>
      <c r="B15" s="29">
        <v>10</v>
      </c>
      <c r="C15" s="35">
        <v>210</v>
      </c>
      <c r="D15" s="35" t="s">
        <v>148</v>
      </c>
      <c r="E15" s="32">
        <f>=SUM(F15:G15)</f>
        <v>0</v>
      </c>
      <c r="F15" s="32">
        <v>0</v>
      </c>
      <c r="G15" s="32">
        <v>0</v>
      </c>
      <c r="H15" s="32">
        <f>=SUM(I15:L15)</f>
        <v>0</v>
      </c>
      <c r="I15" s="32">
        <v>0</v>
      </c>
      <c r="J15" s="32">
        <v>0</v>
      </c>
      <c r="K15" s="32">
        <v>0</v>
      </c>
      <c r="L15" s="32">
        <v>0</v>
      </c>
      <c r="M15" s="32">
        <f>=SUM(N15:O15)</f>
        <v>0</v>
      </c>
      <c r="N15" s="32">
        <v>0</v>
      </c>
      <c r="O15" s="32">
        <v>0</v>
      </c>
      <c r="P15" s="32">
        <f>=SUM(Q15:T15)</f>
        <v>0</v>
      </c>
      <c r="Q15" s="32">
        <v>0</v>
      </c>
      <c r="R15" s="32">
        <v>0</v>
      </c>
      <c r="S15" s="32">
        <v>0</v>
      </c>
      <c r="T15" s="32">
        <v>0</v>
      </c>
    </row>
    <row r="16" spans="1:20" x14ac:dyDescent="0.25">
      <c r="A16" s="1"/>
      <c r="B16" s="29">
        <v>11</v>
      </c>
      <c r="C16" s="35">
        <v>211</v>
      </c>
      <c r="D16" s="35" t="s">
        <v>151</v>
      </c>
      <c r="E16" s="32">
        <f>=SUM(F16:G16)</f>
        <v>0</v>
      </c>
      <c r="F16" s="32">
        <v>0</v>
      </c>
      <c r="G16" s="32">
        <v>0</v>
      </c>
      <c r="H16" s="32">
        <f>=SUM(I16:L16)</f>
        <v>0</v>
      </c>
      <c r="I16" s="32">
        <v>0</v>
      </c>
      <c r="J16" s="32">
        <v>0</v>
      </c>
      <c r="K16" s="32">
        <v>0</v>
      </c>
      <c r="L16" s="32">
        <v>0</v>
      </c>
      <c r="M16" s="32">
        <f>=SUM(N16:O16)</f>
        <v>0</v>
      </c>
      <c r="N16" s="32">
        <v>0</v>
      </c>
      <c r="O16" s="32">
        <v>0</v>
      </c>
      <c r="P16" s="32">
        <f>=SUM(Q16:T16)</f>
        <v>0</v>
      </c>
      <c r="Q16" s="32">
        <v>0</v>
      </c>
      <c r="R16" s="32">
        <v>0</v>
      </c>
      <c r="S16" s="32">
        <v>0</v>
      </c>
      <c r="T16" s="32">
        <v>0</v>
      </c>
    </row>
    <row r="17" spans="1:20" x14ac:dyDescent="0.25">
      <c r="A17" s="1"/>
      <c r="B17" s="29">
        <v>12</v>
      </c>
      <c r="C17" s="35">
        <v>212</v>
      </c>
      <c r="D17" s="35" t="s">
        <v>154</v>
      </c>
      <c r="E17" s="32">
        <f>=SUM(F17:G17)</f>
        <v>0</v>
      </c>
      <c r="F17" s="32">
        <v>0</v>
      </c>
      <c r="G17" s="32">
        <v>0</v>
      </c>
      <c r="H17" s="32">
        <f>=SUM(I17:L17)</f>
        <v>0</v>
      </c>
      <c r="I17" s="32">
        <v>0</v>
      </c>
      <c r="J17" s="32">
        <v>0</v>
      </c>
      <c r="K17" s="32">
        <v>0</v>
      </c>
      <c r="L17" s="32">
        <v>0</v>
      </c>
      <c r="M17" s="32">
        <f>=SUM(N17:O17)</f>
        <v>0</v>
      </c>
      <c r="N17" s="32">
        <v>0</v>
      </c>
      <c r="O17" s="32">
        <v>0</v>
      </c>
      <c r="P17" s="32">
        <f>=SUM(Q17:T17)</f>
        <v>0</v>
      </c>
      <c r="Q17" s="32">
        <v>0</v>
      </c>
      <c r="R17" s="32">
        <v>0</v>
      </c>
      <c r="S17" s="32">
        <v>0</v>
      </c>
      <c r="T17" s="32">
        <v>0</v>
      </c>
    </row>
    <row r="18" spans="1:20" x14ac:dyDescent="0.25">
      <c r="A18" s="1"/>
      <c r="B18" s="29">
        <v>13</v>
      </c>
      <c r="C18" s="35">
        <v>213</v>
      </c>
      <c r="D18" s="35" t="s">
        <v>157</v>
      </c>
      <c r="E18" s="32">
        <f>=SUM(F18:G18)</f>
        <v>0</v>
      </c>
      <c r="F18" s="32">
        <v>0</v>
      </c>
      <c r="G18" s="32">
        <v>0</v>
      </c>
      <c r="H18" s="32">
        <f>=SUM(I18:L18)</f>
        <v>0</v>
      </c>
      <c r="I18" s="32">
        <v>0</v>
      </c>
      <c r="J18" s="32">
        <v>0</v>
      </c>
      <c r="K18" s="32">
        <v>0</v>
      </c>
      <c r="L18" s="32">
        <v>0</v>
      </c>
      <c r="M18" s="32">
        <f>=SUM(N18:O18)</f>
        <v>0</v>
      </c>
      <c r="N18" s="32">
        <v>0</v>
      </c>
      <c r="O18" s="32">
        <v>0</v>
      </c>
      <c r="P18" s="32">
        <f>=SUM(Q18:T18)</f>
        <v>0</v>
      </c>
      <c r="Q18" s="32">
        <v>0</v>
      </c>
      <c r="R18" s="32">
        <v>0</v>
      </c>
      <c r="S18" s="32">
        <v>0</v>
      </c>
      <c r="T18" s="32">
        <v>0</v>
      </c>
    </row>
    <row r="19" spans="1:20" x14ac:dyDescent="0.25">
      <c r="A19" s="1"/>
      <c r="B19" s="29">
        <v>14</v>
      </c>
      <c r="C19" s="35">
        <v>214</v>
      </c>
      <c r="D19" s="35" t="s">
        <v>162</v>
      </c>
      <c r="E19" s="32">
        <f>=SUM(F19:G19)</f>
        <v>0</v>
      </c>
      <c r="F19" s="32">
        <v>0</v>
      </c>
      <c r="G19" s="32">
        <v>0</v>
      </c>
      <c r="H19" s="32">
        <f>=SUM(I19:L19)</f>
        <v>0</v>
      </c>
      <c r="I19" s="32">
        <v>0</v>
      </c>
      <c r="J19" s="32">
        <v>0</v>
      </c>
      <c r="K19" s="32">
        <v>0</v>
      </c>
      <c r="L19" s="32">
        <v>0</v>
      </c>
      <c r="M19" s="32">
        <f>=SUM(N19:O19)</f>
        <v>0</v>
      </c>
      <c r="N19" s="32">
        <v>0</v>
      </c>
      <c r="O19" s="32">
        <v>0</v>
      </c>
      <c r="P19" s="32">
        <f>=SUM(Q19:T19)</f>
        <v>0</v>
      </c>
      <c r="Q19" s="32">
        <v>0</v>
      </c>
      <c r="R19" s="32">
        <v>0</v>
      </c>
      <c r="S19" s="32">
        <v>0</v>
      </c>
      <c r="T19" s="32">
        <v>0</v>
      </c>
    </row>
    <row r="20" spans="1:20" x14ac:dyDescent="0.25">
      <c r="A20" s="1"/>
      <c r="B20" s="29">
        <v>15</v>
      </c>
      <c r="C20" s="35">
        <v>215</v>
      </c>
      <c r="D20" s="35" t="s">
        <v>165</v>
      </c>
      <c r="E20" s="32">
        <f>=SUM(F20:G20)</f>
        <v>0</v>
      </c>
      <c r="F20" s="32">
        <v>0</v>
      </c>
      <c r="G20" s="32">
        <v>0</v>
      </c>
      <c r="H20" s="32">
        <f>=SUM(I20:L20)</f>
        <v>0</v>
      </c>
      <c r="I20" s="32">
        <v>0</v>
      </c>
      <c r="J20" s="32">
        <v>0</v>
      </c>
      <c r="K20" s="32">
        <v>0</v>
      </c>
      <c r="L20" s="32">
        <v>0</v>
      </c>
      <c r="M20" s="32">
        <f>=SUM(N20:O20)</f>
        <v>0</v>
      </c>
      <c r="N20" s="32">
        <v>0</v>
      </c>
      <c r="O20" s="32">
        <v>0</v>
      </c>
      <c r="P20" s="32">
        <f>=SUM(Q20:T20)</f>
        <v>0</v>
      </c>
      <c r="Q20" s="32">
        <v>0</v>
      </c>
      <c r="R20" s="32">
        <v>0</v>
      </c>
      <c r="S20" s="32">
        <v>0</v>
      </c>
      <c r="T20" s="32">
        <v>0</v>
      </c>
    </row>
    <row r="21" spans="1:20" x14ac:dyDescent="0.25">
      <c r="A21" s="1"/>
      <c r="B21" s="29">
        <v>16</v>
      </c>
      <c r="C21" s="35">
        <v>216</v>
      </c>
      <c r="D21" s="35" t="s">
        <v>168</v>
      </c>
      <c r="E21" s="32">
        <f>=SUM(F21:G21)</f>
        <v>0</v>
      </c>
      <c r="F21" s="32">
        <v>0</v>
      </c>
      <c r="G21" s="32">
        <v>0</v>
      </c>
      <c r="H21" s="32">
        <f>=SUM(I21:L21)</f>
        <v>0</v>
      </c>
      <c r="I21" s="32">
        <v>0</v>
      </c>
      <c r="J21" s="32">
        <v>0</v>
      </c>
      <c r="K21" s="32">
        <v>0</v>
      </c>
      <c r="L21" s="32">
        <v>0</v>
      </c>
      <c r="M21" s="32">
        <f>=SUM(N21:O21)</f>
        <v>0</v>
      </c>
      <c r="N21" s="32">
        <v>0</v>
      </c>
      <c r="O21" s="32">
        <v>0</v>
      </c>
      <c r="P21" s="32">
        <f>=SUM(Q21:T21)</f>
        <v>0</v>
      </c>
      <c r="Q21" s="32">
        <v>0</v>
      </c>
      <c r="R21" s="32">
        <v>0</v>
      </c>
      <c r="S21" s="32">
        <v>0</v>
      </c>
      <c r="T21" s="32">
        <v>0</v>
      </c>
    </row>
    <row r="22" spans="1:20" x14ac:dyDescent="0.25">
      <c r="A22" s="1"/>
      <c r="B22" s="29">
        <v>17</v>
      </c>
      <c r="C22" s="35">
        <v>217</v>
      </c>
      <c r="D22" s="35" t="s">
        <v>170</v>
      </c>
      <c r="E22" s="32">
        <f>=SUM(F22:G22)</f>
        <v>0</v>
      </c>
      <c r="F22" s="32">
        <v>0</v>
      </c>
      <c r="G22" s="32">
        <v>0</v>
      </c>
      <c r="H22" s="32">
        <f>=SUM(I22:L22)</f>
        <v>0</v>
      </c>
      <c r="I22" s="32">
        <v>0</v>
      </c>
      <c r="J22" s="32">
        <v>0</v>
      </c>
      <c r="K22" s="32">
        <v>0</v>
      </c>
      <c r="L22" s="32">
        <v>0</v>
      </c>
      <c r="M22" s="32">
        <f>=SUM(N22:O22)</f>
        <v>0</v>
      </c>
      <c r="N22" s="32">
        <v>0</v>
      </c>
      <c r="O22" s="32">
        <v>0</v>
      </c>
      <c r="P22" s="32">
        <f>=SUM(Q22:T22)</f>
        <v>0</v>
      </c>
      <c r="Q22" s="32">
        <v>0</v>
      </c>
      <c r="R22" s="32">
        <v>0</v>
      </c>
      <c r="S22" s="32">
        <v>0</v>
      </c>
      <c r="T22" s="32">
        <v>0</v>
      </c>
    </row>
    <row r="23" spans="1:20" x14ac:dyDescent="0.25">
      <c r="A23" s="1"/>
      <c r="B23" s="29">
        <v>18</v>
      </c>
      <c r="C23" s="35">
        <v>219</v>
      </c>
      <c r="D23" s="35" t="s">
        <v>172</v>
      </c>
      <c r="E23" s="32">
        <f>=SUM(F23:G23)</f>
        <v>0</v>
      </c>
      <c r="F23" s="32">
        <v>0</v>
      </c>
      <c r="G23" s="32">
        <v>0</v>
      </c>
      <c r="H23" s="32">
        <f>=SUM(I23:L23)</f>
        <v>0</v>
      </c>
      <c r="I23" s="32">
        <v>0</v>
      </c>
      <c r="J23" s="32">
        <v>0</v>
      </c>
      <c r="K23" s="32">
        <v>0</v>
      </c>
      <c r="L23" s="32">
        <v>0</v>
      </c>
      <c r="M23" s="32">
        <f>=SUM(N23:O23)</f>
        <v>0</v>
      </c>
      <c r="N23" s="32">
        <v>0</v>
      </c>
      <c r="O23" s="32">
        <v>0</v>
      </c>
      <c r="P23" s="32">
        <f>=SUM(Q23:T23)</f>
        <v>0</v>
      </c>
      <c r="Q23" s="32">
        <v>0</v>
      </c>
      <c r="R23" s="32">
        <v>0</v>
      </c>
      <c r="S23" s="32">
        <v>0</v>
      </c>
      <c r="T23" s="32">
        <v>0</v>
      </c>
    </row>
    <row r="24" spans="1:20" x14ac:dyDescent="0.25">
      <c r="A24" s="1"/>
      <c r="B24" s="29">
        <v>19</v>
      </c>
      <c r="C24" s="35">
        <v>220</v>
      </c>
      <c r="D24" s="35" t="s">
        <v>175</v>
      </c>
      <c r="E24" s="32">
        <f>=SUM(F24:G24)</f>
        <v>0</v>
      </c>
      <c r="F24" s="32">
        <v>0</v>
      </c>
      <c r="G24" s="32">
        <v>0</v>
      </c>
      <c r="H24" s="32">
        <f>=SUM(I24:L24)</f>
        <v>0</v>
      </c>
      <c r="I24" s="32">
        <v>0</v>
      </c>
      <c r="J24" s="32">
        <v>0</v>
      </c>
      <c r="K24" s="32">
        <v>0</v>
      </c>
      <c r="L24" s="32">
        <v>0</v>
      </c>
      <c r="M24" s="32">
        <f>=SUM(N24:O24)</f>
        <v>0</v>
      </c>
      <c r="N24" s="32">
        <v>0</v>
      </c>
      <c r="O24" s="32">
        <v>0</v>
      </c>
      <c r="P24" s="32">
        <f>=SUM(Q24:T24)</f>
        <v>0</v>
      </c>
      <c r="Q24" s="32">
        <v>0</v>
      </c>
      <c r="R24" s="32">
        <v>0</v>
      </c>
      <c r="S24" s="32">
        <v>0</v>
      </c>
      <c r="T24" s="32">
        <v>0</v>
      </c>
    </row>
    <row r="25" spans="1:20" x14ac:dyDescent="0.25">
      <c r="A25" s="1"/>
      <c r="B25" s="29">
        <v>20</v>
      </c>
      <c r="C25" s="35">
        <v>221</v>
      </c>
      <c r="D25" s="35" t="s">
        <v>179</v>
      </c>
      <c r="E25" s="32">
        <f>=SUM(F25:G25)</f>
        <v>0</v>
      </c>
      <c r="F25" s="32">
        <v>0</v>
      </c>
      <c r="G25" s="32">
        <v>0</v>
      </c>
      <c r="H25" s="32">
        <f>=SUM(I25:L25)</f>
        <v>0</v>
      </c>
      <c r="I25" s="32">
        <v>0</v>
      </c>
      <c r="J25" s="32">
        <v>0</v>
      </c>
      <c r="K25" s="32">
        <v>0</v>
      </c>
      <c r="L25" s="32">
        <v>0</v>
      </c>
      <c r="M25" s="32">
        <f>=SUM(N25:O25)</f>
        <v>0</v>
      </c>
      <c r="N25" s="32">
        <v>0</v>
      </c>
      <c r="O25" s="32">
        <v>0</v>
      </c>
      <c r="P25" s="32">
        <f>=SUM(Q25:T25)</f>
        <v>0</v>
      </c>
      <c r="Q25" s="32">
        <v>0</v>
      </c>
      <c r="R25" s="32">
        <v>0</v>
      </c>
      <c r="S25" s="32">
        <v>0</v>
      </c>
      <c r="T25" s="32">
        <v>0</v>
      </c>
    </row>
    <row r="26" spans="1:20" x14ac:dyDescent="0.25">
      <c r="A26" s="1"/>
      <c r="B26" s="29">
        <v>21</v>
      </c>
      <c r="C26" s="35">
        <v>222</v>
      </c>
      <c r="D26" s="35" t="s">
        <v>182</v>
      </c>
      <c r="E26" s="32">
        <f>=SUM(F26:G26)</f>
        <v>0</v>
      </c>
      <c r="F26" s="32">
        <v>0</v>
      </c>
      <c r="G26" s="32">
        <v>0</v>
      </c>
      <c r="H26" s="32">
        <f>=SUM(I26:L26)</f>
        <v>0</v>
      </c>
      <c r="I26" s="32">
        <v>0</v>
      </c>
      <c r="J26" s="32">
        <v>0</v>
      </c>
      <c r="K26" s="32">
        <v>0</v>
      </c>
      <c r="L26" s="32">
        <v>0</v>
      </c>
      <c r="M26" s="32">
        <f>=SUM(N26:O26)</f>
        <v>0</v>
      </c>
      <c r="N26" s="32">
        <v>0</v>
      </c>
      <c r="O26" s="32">
        <v>0</v>
      </c>
      <c r="P26" s="32">
        <f>=SUM(Q26:T26)</f>
        <v>0</v>
      </c>
      <c r="Q26" s="32">
        <v>0</v>
      </c>
      <c r="R26" s="32">
        <v>0</v>
      </c>
      <c r="S26" s="32">
        <v>0</v>
      </c>
      <c r="T26" s="32">
        <v>0</v>
      </c>
    </row>
    <row r="27" spans="1:20" x14ac:dyDescent="0.25">
      <c r="A27" s="1"/>
      <c r="B27" s="29">
        <v>22</v>
      </c>
      <c r="C27" s="35">
        <v>224</v>
      </c>
      <c r="D27" s="35" t="s">
        <v>184</v>
      </c>
      <c r="E27" s="32">
        <f>=SUM(F27:G27)</f>
        <v>0</v>
      </c>
      <c r="F27" s="32">
        <v>0</v>
      </c>
      <c r="G27" s="32">
        <v>0</v>
      </c>
      <c r="H27" s="32">
        <f>=SUM(I27:L27)</f>
        <v>0</v>
      </c>
      <c r="I27" s="32">
        <v>0</v>
      </c>
      <c r="J27" s="32">
        <v>0</v>
      </c>
      <c r="K27" s="32">
        <v>0</v>
      </c>
      <c r="L27" s="32">
        <v>0</v>
      </c>
      <c r="M27" s="32">
        <f>=SUM(N27:O27)</f>
        <v>0</v>
      </c>
      <c r="N27" s="32">
        <v>0</v>
      </c>
      <c r="O27" s="32">
        <v>0</v>
      </c>
      <c r="P27" s="32">
        <f>=SUM(Q27:T27)</f>
        <v>0</v>
      </c>
      <c r="Q27" s="32">
        <v>0</v>
      </c>
      <c r="R27" s="32">
        <v>0</v>
      </c>
      <c r="S27" s="32">
        <v>0</v>
      </c>
      <c r="T27" s="32">
        <v>0</v>
      </c>
    </row>
    <row r="28" spans="1:20" x14ac:dyDescent="0.25">
      <c r="A28" s="1"/>
      <c r="B28" s="29">
        <v>23</v>
      </c>
      <c r="C28" s="35">
        <v>227</v>
      </c>
      <c r="D28" s="35" t="s">
        <v>187</v>
      </c>
      <c r="E28" s="32">
        <f>=SUM(F28:G28)</f>
        <v>0</v>
      </c>
      <c r="F28" s="32">
        <v>0</v>
      </c>
      <c r="G28" s="32">
        <v>0</v>
      </c>
      <c r="H28" s="32">
        <f>=SUM(I28:L28)</f>
        <v>0</v>
      </c>
      <c r="I28" s="32">
        <v>0</v>
      </c>
      <c r="J28" s="32">
        <v>0</v>
      </c>
      <c r="K28" s="32">
        <v>0</v>
      </c>
      <c r="L28" s="32">
        <v>0</v>
      </c>
      <c r="M28" s="32">
        <f>=SUM(N28:O28)</f>
        <v>0</v>
      </c>
      <c r="N28" s="32">
        <v>0</v>
      </c>
      <c r="O28" s="32">
        <v>0</v>
      </c>
      <c r="P28" s="32">
        <f>=SUM(Q28:T28)</f>
        <v>0</v>
      </c>
      <c r="Q28" s="32">
        <v>0</v>
      </c>
      <c r="R28" s="32">
        <v>0</v>
      </c>
      <c r="S28" s="32">
        <v>0</v>
      </c>
      <c r="T28" s="32">
        <v>0</v>
      </c>
    </row>
    <row r="29" spans="1:20" x14ac:dyDescent="0.25">
      <c r="A29" s="1"/>
      <c r="B29" s="29">
        <v>24</v>
      </c>
      <c r="C29" s="35">
        <v>229</v>
      </c>
      <c r="D29" s="35" t="s">
        <v>189</v>
      </c>
      <c r="E29" s="32">
        <f>=SUM(F29:G29)</f>
        <v>0</v>
      </c>
      <c r="F29" s="32">
        <v>0</v>
      </c>
      <c r="G29" s="32">
        <v>0</v>
      </c>
      <c r="H29" s="32">
        <f>=SUM(I29:L29)</f>
        <v>0</v>
      </c>
      <c r="I29" s="32">
        <v>0</v>
      </c>
      <c r="J29" s="32">
        <v>0</v>
      </c>
      <c r="K29" s="32">
        <v>0</v>
      </c>
      <c r="L29" s="32">
        <v>0</v>
      </c>
      <c r="M29" s="32">
        <f>=SUM(N29:O29)</f>
        <v>0</v>
      </c>
      <c r="N29" s="32">
        <v>0</v>
      </c>
      <c r="O29" s="32">
        <v>0</v>
      </c>
      <c r="P29" s="32">
        <f>=SUM(Q29:T29)</f>
        <v>0</v>
      </c>
      <c r="Q29" s="32">
        <v>0</v>
      </c>
      <c r="R29" s="32">
        <v>0</v>
      </c>
      <c r="S29" s="32">
        <v>0</v>
      </c>
      <c r="T29" s="32">
        <v>0</v>
      </c>
    </row>
    <row r="30" spans="1:20" x14ac:dyDescent="0.25">
      <c r="A30" s="1"/>
      <c r="B30" s="29">
        <v>25</v>
      </c>
      <c r="C30" s="35">
        <v>230</v>
      </c>
      <c r="D30" s="35" t="s">
        <v>416</v>
      </c>
      <c r="E30" s="32">
        <f>=SUM(F30:G30)</f>
        <v>0</v>
      </c>
      <c r="F30" s="32">
        <v>0</v>
      </c>
      <c r="G30" s="32">
        <v>0</v>
      </c>
      <c r="H30" s="32">
        <f>=SUM(I30:L30)</f>
        <v>0</v>
      </c>
      <c r="I30" s="32">
        <v>0</v>
      </c>
      <c r="J30" s="32">
        <v>0</v>
      </c>
      <c r="K30" s="32">
        <v>0</v>
      </c>
      <c r="L30" s="32">
        <v>0</v>
      </c>
      <c r="M30" s="32">
        <f>=SUM(N30:O30)</f>
        <v>0</v>
      </c>
      <c r="N30" s="32">
        <v>0</v>
      </c>
      <c r="O30" s="32">
        <v>0</v>
      </c>
      <c r="P30" s="32">
        <f>=SUM(Q30:T30)</f>
        <v>0</v>
      </c>
      <c r="Q30" s="32">
        <v>0</v>
      </c>
      <c r="R30" s="32">
        <v>0</v>
      </c>
      <c r="S30" s="32">
        <v>0</v>
      </c>
      <c r="T30" s="32">
        <v>0</v>
      </c>
    </row>
    <row r="31" spans="1:20" x14ac:dyDescent="0.25">
      <c r="A31" s="1"/>
      <c r="B31" s="29">
        <v>26</v>
      </c>
      <c r="C31" s="35">
        <v>232</v>
      </c>
      <c r="D31" s="35" t="s">
        <v>418</v>
      </c>
      <c r="E31" s="32">
        <f>=SUM(F31:G31)</f>
        <v>0</v>
      </c>
      <c r="F31" s="32">
        <v>0</v>
      </c>
      <c r="G31" s="32">
        <v>0</v>
      </c>
      <c r="H31" s="32">
        <f>=SUM(I31:L31)</f>
        <v>0</v>
      </c>
      <c r="I31" s="32">
        <v>0</v>
      </c>
      <c r="J31" s="32">
        <v>0</v>
      </c>
      <c r="K31" s="32">
        <v>0</v>
      </c>
      <c r="L31" s="32">
        <v>0</v>
      </c>
      <c r="M31" s="32">
        <f>=SUM(N31:O31)</f>
        <v>0</v>
      </c>
      <c r="N31" s="32">
        <v>0</v>
      </c>
      <c r="O31" s="32">
        <v>0</v>
      </c>
      <c r="P31" s="32">
        <f>=SUM(Q31:T31)</f>
        <v>0</v>
      </c>
      <c r="Q31" s="32">
        <v>0</v>
      </c>
      <c r="R31" s="32">
        <v>0</v>
      </c>
      <c r="S31" s="32">
        <v>0</v>
      </c>
      <c r="T31" s="32">
        <v>0</v>
      </c>
    </row>
    <row r="32" spans="1:20" x14ac:dyDescent="0.25">
      <c r="A32" s="1"/>
      <c r="B32" s="29">
        <v>27</v>
      </c>
      <c r="C32" s="35">
        <v>233</v>
      </c>
      <c r="D32" s="35" t="s">
        <v>420</v>
      </c>
      <c r="E32" s="32">
        <f>=SUM(F32:G32)</f>
        <v>0</v>
      </c>
      <c r="F32" s="32">
        <v>0</v>
      </c>
      <c r="G32" s="32">
        <v>0</v>
      </c>
      <c r="H32" s="32">
        <f>=SUM(I32:L32)</f>
        <v>0</v>
      </c>
      <c r="I32" s="32">
        <v>0</v>
      </c>
      <c r="J32" s="32">
        <v>0</v>
      </c>
      <c r="K32" s="32">
        <v>0</v>
      </c>
      <c r="L32" s="32">
        <v>0</v>
      </c>
      <c r="M32" s="32">
        <f>=SUM(N32:O32)</f>
        <v>0</v>
      </c>
      <c r="N32" s="32">
        <v>0</v>
      </c>
      <c r="O32" s="32">
        <v>0</v>
      </c>
      <c r="P32" s="32">
        <f>=SUM(Q32:T32)</f>
        <v>0</v>
      </c>
      <c r="Q32" s="32">
        <v>0</v>
      </c>
      <c r="R32" s="32">
        <v>0</v>
      </c>
      <c r="S32" s="32">
        <v>0</v>
      </c>
      <c r="T32" s="32">
        <v>0</v>
      </c>
    </row>
  </sheetData>
  <mergeCells count="10">
    <mergeCell ref="B1:T1"/>
    <mergeCell ref="B2:T2"/>
    <mergeCell ref="E3:T3"/>
    <mergeCell ref="B3:B5"/>
    <mergeCell ref="C3:C5"/>
    <mergeCell ref="D3:D5"/>
    <mergeCell ref="E4:G4"/>
    <mergeCell ref="H4:L4"/>
    <mergeCell ref="M4:O4"/>
    <mergeCell ref="P4:T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FormatPr defaultRowHeight="15" outlineLevelRow="0" outlineLevelCol="0" x14ac:dyDescent="55"/>
  <cols>
    <col min="1" max="1" width="3.75" customWidth="1"/>
    <col min="2" max="2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spans="1:8" x14ac:dyDescent="0.25">
      <c r="A1" s="1"/>
      <c r="B1" s="31" t="s">
        <v>494</v>
      </c>
      <c r="C1" s="31"/>
      <c r="D1" s="31"/>
      <c r="E1" s="31"/>
      <c r="F1" s="31"/>
      <c r="G1" s="31"/>
      <c r="H1" s="31"/>
    </row>
    <row r="2" spans="1:8" x14ac:dyDescent="0.25">
      <c r="A2" s="1"/>
      <c r="B2" s="1"/>
      <c r="C2" s="32" t="s">
        <v>112</v>
      </c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/>
      <c r="D3" s="29"/>
      <c r="E3" s="29" t="s">
        <v>197</v>
      </c>
      <c r="F3" s="29" t="s">
        <v>495</v>
      </c>
      <c r="G3" s="29" t="s">
        <v>496</v>
      </c>
      <c r="H3" s="29" t="s">
        <v>199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29">
        <v>1</v>
      </c>
      <c r="C5" s="35" t="s">
        <v>497</v>
      </c>
      <c r="D5" s="32">
        <v>0</v>
      </c>
      <c r="E5" s="32">
        <v>0</v>
      </c>
      <c r="F5" s="35" t="s">
        <v>498</v>
      </c>
      <c r="G5" s="32">
        <v>0</v>
      </c>
      <c r="H5" s="32">
        <v>0</v>
      </c>
    </row>
    <row r="6" spans="1:8" x14ac:dyDescent="0.25">
      <c r="A6" s="1"/>
      <c r="B6" s="29">
        <v>2</v>
      </c>
      <c r="C6" s="35" t="s">
        <v>499</v>
      </c>
      <c r="D6" s="32">
        <v>0</v>
      </c>
      <c r="E6" s="32">
        <v>0</v>
      </c>
      <c r="F6" s="35" t="s">
        <v>500</v>
      </c>
      <c r="G6" s="32">
        <v>0</v>
      </c>
      <c r="H6" s="32">
        <v>0</v>
      </c>
    </row>
    <row r="7" spans="1:8" x14ac:dyDescent="0.25">
      <c r="A7" s="1"/>
      <c r="B7" s="29">
        <v>3</v>
      </c>
      <c r="C7" s="35" t="s">
        <v>501</v>
      </c>
      <c r="D7" s="32">
        <v>0</v>
      </c>
      <c r="E7" s="32">
        <v>0</v>
      </c>
      <c r="F7" s="35" t="s">
        <v>502</v>
      </c>
      <c r="G7" s="32">
        <v>0</v>
      </c>
      <c r="H7" s="32">
        <v>0</v>
      </c>
    </row>
    <row r="8" spans="1:8" x14ac:dyDescent="0.25">
      <c r="A8" s="1"/>
      <c r="B8" s="29">
        <v>4</v>
      </c>
      <c r="C8" s="35" t="s">
        <v>503</v>
      </c>
      <c r="D8" s="32">
        <v>0</v>
      </c>
      <c r="E8" s="32">
        <v>0</v>
      </c>
      <c r="F8" s="35" t="s">
        <v>504</v>
      </c>
      <c r="G8" s="32">
        <v>0</v>
      </c>
      <c r="H8" s="32">
        <v>0</v>
      </c>
    </row>
    <row r="9" spans="1:8" x14ac:dyDescent="0.25">
      <c r="A9" s="1"/>
      <c r="B9" s="29">
        <v>5</v>
      </c>
      <c r="C9" s="35" t="s">
        <v>505</v>
      </c>
      <c r="D9" s="32">
        <v>0</v>
      </c>
      <c r="E9" s="32">
        <v>0</v>
      </c>
      <c r="F9" s="35" t="s">
        <v>506</v>
      </c>
      <c r="G9" s="32" t="s">
        <v>402</v>
      </c>
      <c r="H9" s="32" t="s">
        <v>402</v>
      </c>
    </row>
    <row r="10" spans="1:8" x14ac:dyDescent="0.25">
      <c r="A10" s="1"/>
      <c r="B10" s="29">
        <v>6</v>
      </c>
      <c r="C10" s="35" t="s">
        <v>507</v>
      </c>
      <c r="D10" s="32">
        <v>0</v>
      </c>
      <c r="E10" s="32">
        <v>0</v>
      </c>
      <c r="F10" s="35" t="s">
        <v>508</v>
      </c>
      <c r="G10" s="32">
        <v>0</v>
      </c>
      <c r="H10" s="32">
        <v>0</v>
      </c>
    </row>
    <row r="11" spans="1:8" x14ac:dyDescent="0.25">
      <c r="A11" s="1"/>
      <c r="B11" s="29">
        <v>7</v>
      </c>
      <c r="C11" s="35" t="s">
        <v>509</v>
      </c>
      <c r="D11" s="32">
        <v>0</v>
      </c>
      <c r="E11" s="32">
        <v>0</v>
      </c>
      <c r="F11" s="35" t="s">
        <v>510</v>
      </c>
      <c r="G11" s="32">
        <v>0</v>
      </c>
      <c r="H11" s="32">
        <v>0</v>
      </c>
    </row>
    <row r="12" spans="1:8" x14ac:dyDescent="0.25">
      <c r="A12" s="1"/>
      <c r="B12" s="29">
        <v>8</v>
      </c>
      <c r="C12" s="35" t="s">
        <v>511</v>
      </c>
      <c r="D12" s="32">
        <v>0</v>
      </c>
      <c r="E12" s="32">
        <v>0</v>
      </c>
      <c r="F12" s="35" t="s">
        <v>512</v>
      </c>
      <c r="G12" s="32">
        <v>0</v>
      </c>
      <c r="H12" s="32">
        <v>0</v>
      </c>
    </row>
    <row r="13" spans="1:8" x14ac:dyDescent="0.25">
      <c r="A13" s="1"/>
      <c r="B13" s="29">
        <v>9</v>
      </c>
      <c r="C13" s="35" t="s">
        <v>513</v>
      </c>
      <c r="D13" s="32">
        <v>0</v>
      </c>
      <c r="E13" s="32">
        <v>0</v>
      </c>
      <c r="F13" s="35" t="s">
        <v>514</v>
      </c>
      <c r="G13" s="32">
        <v>0</v>
      </c>
      <c r="H13" s="32">
        <v>0</v>
      </c>
    </row>
    <row r="14" spans="1:8" x14ac:dyDescent="0.25">
      <c r="A14" s="1"/>
      <c r="B14" s="29">
        <v>10</v>
      </c>
      <c r="C14" s="35" t="s">
        <v>515</v>
      </c>
      <c r="D14" s="32">
        <v>0</v>
      </c>
      <c r="E14" s="32">
        <v>0</v>
      </c>
      <c r="F14" s="35" t="s">
        <v>477</v>
      </c>
      <c r="G14" s="32">
        <v>0</v>
      </c>
      <c r="H14" s="32">
        <v>0</v>
      </c>
    </row>
    <row r="15" spans="1:8" x14ac:dyDescent="0.25">
      <c r="A15" s="1"/>
      <c r="B15" s="29">
        <v>11</v>
      </c>
      <c r="C15" s="35" t="s">
        <v>516</v>
      </c>
      <c r="D15" s="32">
        <v>0</v>
      </c>
      <c r="E15" s="32">
        <v>0</v>
      </c>
      <c r="F15" s="35"/>
      <c r="G15" s="32"/>
      <c r="H15" s="32"/>
    </row>
    <row r="16" spans="1:8" x14ac:dyDescent="0.25">
      <c r="A16" s="1"/>
      <c r="B16" s="29">
        <v>12</v>
      </c>
      <c r="C16" s="35" t="s">
        <v>517</v>
      </c>
      <c r="D16" s="32">
        <v>0</v>
      </c>
      <c r="E16" s="32">
        <v>0</v>
      </c>
      <c r="F16" s="35"/>
      <c r="G16" s="32"/>
      <c r="H16" s="32"/>
    </row>
    <row r="17" spans="1:8" x14ac:dyDescent="0.25">
      <c r="A17" s="1"/>
      <c r="B17" s="29">
        <v>13</v>
      </c>
      <c r="C17" s="35" t="s">
        <v>518</v>
      </c>
      <c r="D17" s="32">
        <v>0</v>
      </c>
      <c r="E17" s="32">
        <v>0</v>
      </c>
      <c r="F17" s="35"/>
      <c r="G17" s="32"/>
      <c r="H17" s="32"/>
    </row>
    <row r="18" spans="1:8" x14ac:dyDescent="0.25">
      <c r="A18" s="1"/>
      <c r="B18" s="29">
        <v>14</v>
      </c>
      <c r="C18" s="35" t="s">
        <v>519</v>
      </c>
      <c r="D18" s="32">
        <v>0</v>
      </c>
      <c r="E18" s="32">
        <v>0</v>
      </c>
      <c r="F18" s="35"/>
      <c r="G18" s="32"/>
      <c r="H18" s="32"/>
    </row>
    <row r="19" spans="1:8" x14ac:dyDescent="0.25">
      <c r="A19" s="1"/>
      <c r="B19" s="29">
        <v>15</v>
      </c>
      <c r="C19" s="35" t="s">
        <v>520</v>
      </c>
      <c r="D19" s="32">
        <v>0</v>
      </c>
      <c r="E19" s="32">
        <v>0</v>
      </c>
      <c r="F19" s="35"/>
      <c r="G19" s="32"/>
      <c r="H19" s="32"/>
    </row>
    <row r="20" spans="1:8" x14ac:dyDescent="0.25">
      <c r="A20" s="1"/>
      <c r="B20" s="29">
        <v>16</v>
      </c>
      <c r="C20" s="35" t="s">
        <v>521</v>
      </c>
      <c r="D20" s="32">
        <v>0</v>
      </c>
      <c r="E20" s="32">
        <v>0</v>
      </c>
      <c r="F20" s="35"/>
      <c r="G20" s="32"/>
      <c r="H20" s="32"/>
    </row>
    <row r="21" spans="1:8" x14ac:dyDescent="0.25">
      <c r="A21" s="1"/>
      <c r="B21" s="29">
        <v>17</v>
      </c>
      <c r="C21" s="35" t="s">
        <v>522</v>
      </c>
      <c r="D21" s="32">
        <v>0</v>
      </c>
      <c r="E21" s="32">
        <v>0</v>
      </c>
      <c r="F21" s="35" t="s">
        <v>523</v>
      </c>
      <c r="G21" s="32">
        <f>=SUM(G5:G14)+0</f>
        <v>21</v>
      </c>
      <c r="H21" s="32">
        <f>=SUM(H5:H14)+0</f>
        <v>21</v>
      </c>
    </row>
    <row r="22" spans="1:8" x14ac:dyDescent="0.25">
      <c r="A22" s="1"/>
      <c r="B22" s="29">
        <v>18</v>
      </c>
      <c r="C22" s="35" t="s">
        <v>524</v>
      </c>
      <c r="D22" s="32">
        <f>=SUM(D5:D21)+0</f>
        <v>0</v>
      </c>
      <c r="E22" s="32">
        <f>=SUM(E5:E21)+0</f>
        <v>0</v>
      </c>
      <c r="F22" s="35" t="s">
        <v>262</v>
      </c>
      <c r="G22" s="32">
        <v>0</v>
      </c>
      <c r="H22" s="32">
        <v>0</v>
      </c>
    </row>
    <row r="23" spans="1:8" x14ac:dyDescent="0.25">
      <c r="A23" s="1"/>
      <c r="B23" s="29">
        <v>19</v>
      </c>
      <c r="C23" s="35"/>
      <c r="D23" s="35"/>
      <c r="E23" s="35"/>
      <c r="F23" s="35" t="s">
        <v>525</v>
      </c>
      <c r="G23" s="32">
        <v>0</v>
      </c>
      <c r="H23" s="32">
        <v>0</v>
      </c>
    </row>
    <row r="24" spans="1:8" x14ac:dyDescent="0.25">
      <c r="A24" s="1"/>
      <c r="B24" s="29">
        <v>20</v>
      </c>
      <c r="C24" s="35" t="s">
        <v>261</v>
      </c>
      <c r="D24" s="32">
        <v>0</v>
      </c>
      <c r="E24" s="32">
        <v>0</v>
      </c>
      <c r="F24" s="35" t="s">
        <v>526</v>
      </c>
      <c r="G24" s="32">
        <v>0</v>
      </c>
      <c r="H24" s="32">
        <v>0</v>
      </c>
    </row>
    <row r="25" spans="1:8" x14ac:dyDescent="0.25">
      <c r="A25" s="1"/>
      <c r="B25" s="29">
        <v>21</v>
      </c>
      <c r="C25" s="35" t="s">
        <v>202</v>
      </c>
      <c r="D25" s="32">
        <f>=sum(D26:D29)+0</f>
        <v>21</v>
      </c>
      <c r="E25" s="32">
        <f>=SUM(E26:E29)+0</f>
        <v>21</v>
      </c>
      <c r="F25" s="35" t="s">
        <v>203</v>
      </c>
      <c r="G25" s="32">
        <f>=SUM(G26:G29)+0</f>
        <v>0</v>
      </c>
      <c r="H25" s="32">
        <f>=SUM(H26:H29)+0</f>
        <v>0</v>
      </c>
    </row>
    <row r="26" spans="1:8" x14ac:dyDescent="0.25">
      <c r="A26" s="1"/>
      <c r="B26" s="29">
        <v>22</v>
      </c>
      <c r="C26" s="35" t="s">
        <v>527</v>
      </c>
      <c r="D26" s="32" t="s">
        <v>402</v>
      </c>
      <c r="E26" s="32" t="s">
        <v>402</v>
      </c>
      <c r="F26" s="35" t="s">
        <v>528</v>
      </c>
      <c r="G26" s="32">
        <v>0</v>
      </c>
      <c r="H26" s="32">
        <v>0</v>
      </c>
    </row>
    <row r="27" spans="1:8" x14ac:dyDescent="0.25">
      <c r="A27" s="1"/>
      <c r="B27" s="29">
        <v>23</v>
      </c>
      <c r="C27" s="35" t="s">
        <v>529</v>
      </c>
      <c r="D27" s="32">
        <v>0</v>
      </c>
      <c r="E27" s="32">
        <v>0</v>
      </c>
      <c r="F27" s="35" t="s">
        <v>530</v>
      </c>
      <c r="G27" s="32">
        <v>0</v>
      </c>
      <c r="H27" s="32">
        <v>0</v>
      </c>
    </row>
    <row r="28" spans="1:8" x14ac:dyDescent="0.25">
      <c r="A28" s="1"/>
      <c r="B28" s="29">
        <v>24</v>
      </c>
      <c r="C28" s="35" t="s">
        <v>531</v>
      </c>
      <c r="D28" s="32">
        <v>0</v>
      </c>
      <c r="E28" s="32">
        <v>0</v>
      </c>
      <c r="F28" s="35" t="s">
        <v>532</v>
      </c>
      <c r="G28" s="32">
        <v>0</v>
      </c>
      <c r="H28" s="32">
        <v>0</v>
      </c>
    </row>
    <row r="29" spans="1:8" x14ac:dyDescent="0.25">
      <c r="A29" s="1"/>
      <c r="B29" s="29">
        <v>25</v>
      </c>
      <c r="C29" s="35" t="s">
        <v>533</v>
      </c>
      <c r="D29" s="32">
        <v>0</v>
      </c>
      <c r="E29" s="32">
        <v>0</v>
      </c>
      <c r="F29" s="35" t="s">
        <v>534</v>
      </c>
      <c r="G29" s="32">
        <v>0</v>
      </c>
      <c r="H29" s="32">
        <v>0</v>
      </c>
    </row>
    <row r="30" spans="1:8" x14ac:dyDescent="0.25">
      <c r="A30" s="1"/>
      <c r="B30" s="29">
        <v>26</v>
      </c>
      <c r="C30" s="35" t="s">
        <v>535</v>
      </c>
      <c r="D30" s="32">
        <f>=SUM(D5:D21,D24,D26:D29)+0</f>
        <v>21</v>
      </c>
      <c r="E30" s="32">
        <f>=SUM(E5:E21,E24,E26:E29)+0</f>
        <v>21</v>
      </c>
      <c r="F30" s="35" t="s">
        <v>536</v>
      </c>
      <c r="G30" s="32">
        <f>=SUM(G5:G14,G22:G24,G26:G29)+0</f>
        <v>21</v>
      </c>
      <c r="H30" s="32">
        <f>=SUM(H5:H14,H22:H24,H26:H29)+0</f>
        <v>21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FormatPr defaultRowHeight="15" outlineLevelRow="0" outlineLevelCol="0" x14ac:dyDescent="55"/>
  <cols>
    <col min="1" max="1" width="3.75" customWidth="1"/>
    <col min="2" max="2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spans="1:8" x14ac:dyDescent="0.25">
      <c r="A1" s="1"/>
      <c r="B1" s="31" t="s">
        <v>537</v>
      </c>
      <c r="C1" s="31"/>
      <c r="D1" s="31"/>
      <c r="E1" s="31"/>
      <c r="F1" s="31"/>
      <c r="G1" s="31"/>
      <c r="H1" s="31"/>
    </row>
    <row r="2" spans="1:8" x14ac:dyDescent="0.25">
      <c r="A2" s="1"/>
      <c r="B2" s="1"/>
      <c r="C2" s="32" t="s">
        <v>112</v>
      </c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/>
      <c r="D3" s="29"/>
      <c r="E3" s="29"/>
      <c r="F3" s="29"/>
      <c r="G3" s="29"/>
      <c r="H3" s="29" t="s">
        <v>199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29">
        <v>1</v>
      </c>
      <c r="C5" s="35" t="s">
        <v>538</v>
      </c>
      <c r="D5" s="32">
        <v>0</v>
      </c>
      <c r="E5" s="32">
        <v>0</v>
      </c>
      <c r="F5" s="35" t="s">
        <v>502</v>
      </c>
      <c r="G5" s="32">
        <v>0</v>
      </c>
      <c r="H5" s="32">
        <v>0</v>
      </c>
    </row>
    <row r="6" spans="1:8" x14ac:dyDescent="0.25">
      <c r="A6" s="1"/>
      <c r="B6" s="29">
        <v>2</v>
      </c>
      <c r="C6" s="35" t="s">
        <v>539</v>
      </c>
      <c r="D6" s="32">
        <v>0</v>
      </c>
      <c r="E6" s="32">
        <v>0</v>
      </c>
      <c r="F6" s="35" t="s">
        <v>540</v>
      </c>
      <c r="G6" s="32">
        <f>=SUM(G7:G10)</f>
        <v>0</v>
      </c>
      <c r="H6" s="32">
        <f>=SUM(H7:H10)</f>
        <v>0</v>
      </c>
    </row>
    <row r="7" spans="1:8" x14ac:dyDescent="0.25">
      <c r="A7" s="1"/>
      <c r="B7" s="29">
        <v>3</v>
      </c>
      <c r="C7" s="35" t="s">
        <v>541</v>
      </c>
      <c r="D7" s="32">
        <v>0</v>
      </c>
      <c r="E7" s="32">
        <v>0</v>
      </c>
      <c r="F7" s="35" t="s">
        <v>542</v>
      </c>
      <c r="G7" s="32">
        <v>0</v>
      </c>
      <c r="H7" s="32">
        <v>0</v>
      </c>
    </row>
    <row r="8" spans="1:8" x14ac:dyDescent="0.25">
      <c r="A8" s="1"/>
      <c r="B8" s="29">
        <v>4</v>
      </c>
      <c r="C8" s="35" t="s">
        <v>543</v>
      </c>
      <c r="D8" s="32">
        <v>0</v>
      </c>
      <c r="E8" s="32">
        <v>0</v>
      </c>
      <c r="F8" s="35" t="s">
        <v>544</v>
      </c>
      <c r="G8" s="32">
        <v>0</v>
      </c>
      <c r="H8" s="32">
        <v>0</v>
      </c>
    </row>
    <row r="9" spans="1:8" x14ac:dyDescent="0.25">
      <c r="A9" s="1"/>
      <c r="B9" s="29">
        <v>5</v>
      </c>
      <c r="C9" s="35" t="s">
        <v>545</v>
      </c>
      <c r="D9" s="32">
        <v>0</v>
      </c>
      <c r="E9" s="32">
        <v>0</v>
      </c>
      <c r="F9" s="35" t="s">
        <v>546</v>
      </c>
      <c r="G9" s="32">
        <v>0</v>
      </c>
      <c r="H9" s="32">
        <v>0</v>
      </c>
    </row>
    <row r="10" spans="1:8" x14ac:dyDescent="0.25">
      <c r="A10" s="1"/>
      <c r="B10" s="29">
        <v>6</v>
      </c>
      <c r="C10" s="35"/>
      <c r="D10" s="32"/>
      <c r="E10" s="32"/>
      <c r="F10" s="35" t="s">
        <v>547</v>
      </c>
      <c r="G10" s="32">
        <v>0</v>
      </c>
      <c r="H10" s="32">
        <v>0</v>
      </c>
    </row>
    <row r="11" spans="1:8" x14ac:dyDescent="0.25">
      <c r="A11" s="1"/>
      <c r="B11" s="29">
        <v>7</v>
      </c>
      <c r="C11" s="35"/>
      <c r="D11" s="32"/>
      <c r="E11" s="32"/>
      <c r="F11" s="35"/>
      <c r="G11" s="32"/>
      <c r="H11" s="32"/>
    </row>
    <row r="12" spans="1:8" x14ac:dyDescent="0.25">
      <c r="A12" s="1"/>
      <c r="B12" s="29">
        <v>8</v>
      </c>
      <c r="C12" s="35" t="s">
        <v>548</v>
      </c>
      <c r="D12" s="32">
        <f>=SUM(D5:D9)+0</f>
        <v>0</v>
      </c>
      <c r="E12" s="32">
        <f>=SUM(E5:E9)+0</f>
        <v>0</v>
      </c>
      <c r="F12" s="35" t="s">
        <v>549</v>
      </c>
      <c r="G12" s="32">
        <f>=SUM(G5,G7:G10)</f>
        <v>0</v>
      </c>
      <c r="H12" s="32">
        <f>=SUM(H5,H7:H10)</f>
        <v>0</v>
      </c>
    </row>
    <row r="13" spans="1:8" x14ac:dyDescent="0.25">
      <c r="A13" s="1"/>
      <c r="B13" s="29">
        <v>9</v>
      </c>
      <c r="C13" s="35" t="s">
        <v>550</v>
      </c>
      <c r="D13" s="32">
        <v>0</v>
      </c>
      <c r="E13" s="32">
        <v>0</v>
      </c>
      <c r="F13" s="35" t="s">
        <v>203</v>
      </c>
      <c r="G13" s="32">
        <v>0</v>
      </c>
      <c r="H13" s="32">
        <v>0</v>
      </c>
    </row>
    <row r="14" spans="1:8" x14ac:dyDescent="0.25">
      <c r="A14" s="1"/>
      <c r="B14" s="29">
        <v>10</v>
      </c>
      <c r="C14" s="35" t="s">
        <v>551</v>
      </c>
      <c r="D14" s="32">
        <v>0</v>
      </c>
      <c r="E14" s="32">
        <v>0</v>
      </c>
      <c r="F14" s="35" t="s">
        <v>552</v>
      </c>
      <c r="G14" s="32">
        <v>0</v>
      </c>
      <c r="H14" s="32">
        <v>0</v>
      </c>
    </row>
    <row r="15" spans="1:8" x14ac:dyDescent="0.25">
      <c r="A15" s="1"/>
      <c r="B15" s="29">
        <v>11</v>
      </c>
      <c r="C15" s="35" t="s">
        <v>553</v>
      </c>
      <c r="D15" s="32">
        <f>=SUM(D12:D14)+0</f>
        <v>0</v>
      </c>
      <c r="E15" s="32">
        <f>=SUM(E12:E14)+0</f>
        <v>0</v>
      </c>
      <c r="F15" s="35" t="s">
        <v>554</v>
      </c>
      <c r="G15" s="32">
        <f>=SUM(G5,G7:G10,G13,G14)</f>
        <v>0</v>
      </c>
      <c r="H15" s="32">
        <f>=SUM(H5,H7:H10,H13,H14)</f>
        <v>0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FormatPr defaultRowHeight="15" outlineLevelRow="0" outlineLevelCol="0" x14ac:dyDescent="55"/>
  <cols>
    <col min="1" max="1" width="3.75" customWidth="1"/>
    <col min="2" max="2" customWidth="1"/>
    <col min="3" max="3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spans="1:9" x14ac:dyDescent="0.25">
      <c r="A1" s="1"/>
      <c r="B1" s="31" t="s">
        <v>555</v>
      </c>
      <c r="C1" s="31"/>
      <c r="D1" s="31"/>
      <c r="E1" s="31"/>
      <c r="F1" s="31"/>
      <c r="G1" s="31"/>
      <c r="H1" s="31"/>
      <c r="I1" s="31"/>
    </row>
    <row r="2" spans="1:9" x14ac:dyDescent="0.25">
      <c r="A2" s="1"/>
      <c r="B2" s="1"/>
      <c r="C2" s="32" t="s">
        <v>112</v>
      </c>
      <c r="D2" s="32"/>
      <c r="E2" s="32"/>
      <c r="F2" s="32"/>
      <c r="G2" s="32"/>
      <c r="H2" s="32"/>
      <c r="I2" s="32"/>
    </row>
    <row r="3" spans="1:9" x14ac:dyDescent="0.25">
      <c r="A3" s="1"/>
      <c r="B3" s="37" t="s">
        <v>55</v>
      </c>
      <c r="C3" s="29" t="s">
        <v>556</v>
      </c>
      <c r="D3" s="29" t="s">
        <v>557</v>
      </c>
      <c r="E3" s="29" t="s">
        <v>558</v>
      </c>
      <c r="F3" s="29" t="s">
        <v>559</v>
      </c>
      <c r="G3" s="29" t="s">
        <v>560</v>
      </c>
      <c r="H3" s="29" t="s">
        <v>561</v>
      </c>
      <c r="I3" s="29" t="s">
        <v>562</v>
      </c>
    </row>
    <row r="4" spans="1:9" x14ac:dyDescent="0.25">
      <c r="A4" s="1"/>
      <c r="B4" s="37"/>
      <c r="C4" s="29"/>
      <c r="D4" s="29"/>
      <c r="E4" s="29"/>
      <c r="F4" s="29"/>
      <c r="G4" s="29"/>
      <c r="H4" s="29"/>
      <c r="I4" s="29"/>
    </row>
    <row r="5" spans="1:9" x14ac:dyDescent="0.25">
      <c r="A5" s="1"/>
      <c r="B5" s="34">
        <v>1</v>
      </c>
      <c r="C5" s="29"/>
      <c r="D5" s="35" t="s">
        <v>563</v>
      </c>
      <c r="E5" s="35" t="s">
        <v>564</v>
      </c>
      <c r="F5" s="32">
        <f>=F6+'L7-2涉农资金（项目类）'!F7+0</f>
        <v>300</v>
      </c>
      <c r="G5" s="32">
        <f>=G6+0</f>
        <v>16</v>
      </c>
      <c r="H5" s="32">
        <f>=H6+0</f>
        <v>0</v>
      </c>
      <c r="I5" s="32">
        <f>=I6+0</f>
        <v>7</v>
      </c>
    </row>
    <row r="6" spans="1:9" x14ac:dyDescent="0.25">
      <c r="A6" s="1"/>
      <c r="B6" s="34">
        <v>2</v>
      </c>
      <c r="C6" s="29"/>
      <c r="D6" s="35" t="s">
        <v>565</v>
      </c>
      <c r="E6" s="35" t="s">
        <v>564</v>
      </c>
      <c r="F6" s="32">
        <f>=SUM(F7:F27)+0</f>
        <v>16</v>
      </c>
      <c r="G6" s="32">
        <f>=SUM(G7:G27)+0</f>
        <v>16</v>
      </c>
      <c r="H6" s="32">
        <f>=SUM(H7:H27)+0</f>
        <v>0</v>
      </c>
      <c r="I6" s="32">
        <f>=SUM(I7:I27)+0</f>
        <v>7</v>
      </c>
    </row>
    <row r="7" spans="1:9" x14ac:dyDescent="0.25">
      <c r="A7" s="1"/>
      <c r="B7" s="34">
        <v>3</v>
      </c>
      <c r="C7" s="29" t="s">
        <v>566</v>
      </c>
      <c r="D7" s="35" t="s">
        <v>567</v>
      </c>
      <c r="E7" s="35" t="s">
        <v>568</v>
      </c>
      <c r="F7" s="32">
        <v>0</v>
      </c>
      <c r="G7" s="32">
        <v>0</v>
      </c>
      <c r="H7" s="32">
        <v>0</v>
      </c>
      <c r="I7" s="32">
        <v>0</v>
      </c>
    </row>
    <row r="8" spans="1:9" x14ac:dyDescent="0.25">
      <c r="A8" s="1"/>
      <c r="B8" s="34">
        <v>4</v>
      </c>
      <c r="C8" s="29" t="s">
        <v>569</v>
      </c>
      <c r="D8" s="35" t="s">
        <v>570</v>
      </c>
      <c r="E8" s="35" t="s">
        <v>568</v>
      </c>
      <c r="F8" s="32">
        <v>0</v>
      </c>
      <c r="G8" s="32">
        <v>0</v>
      </c>
      <c r="H8" s="32">
        <v>0</v>
      </c>
      <c r="I8" s="32">
        <v>0</v>
      </c>
    </row>
    <row r="9" spans="1:9" x14ac:dyDescent="0.25">
      <c r="A9" s="1"/>
      <c r="B9" s="34">
        <v>5</v>
      </c>
      <c r="C9" s="29" t="s">
        <v>571</v>
      </c>
      <c r="D9" s="35" t="s">
        <v>572</v>
      </c>
      <c r="E9" s="35" t="s">
        <v>568</v>
      </c>
      <c r="F9" s="32">
        <v>0</v>
      </c>
      <c r="G9" s="32">
        <v>0</v>
      </c>
      <c r="H9" s="32">
        <v>0</v>
      </c>
      <c r="I9" s="32">
        <v>0</v>
      </c>
    </row>
    <row r="10" spans="1:9" x14ac:dyDescent="0.25">
      <c r="A10" s="1"/>
      <c r="B10" s="34">
        <v>6</v>
      </c>
      <c r="C10" s="29" t="s">
        <v>573</v>
      </c>
      <c r="D10" s="35" t="s">
        <v>574</v>
      </c>
      <c r="E10" s="35" t="s">
        <v>568</v>
      </c>
      <c r="F10" s="32">
        <v>0</v>
      </c>
      <c r="G10" s="32">
        <v>0</v>
      </c>
      <c r="H10" s="32">
        <v>0</v>
      </c>
      <c r="I10" s="32">
        <v>0</v>
      </c>
    </row>
    <row r="11" spans="1:9" x14ac:dyDescent="0.25">
      <c r="A11" s="1"/>
      <c r="B11" s="34">
        <v>7</v>
      </c>
      <c r="C11" s="29" t="s">
        <v>575</v>
      </c>
      <c r="D11" s="35" t="s">
        <v>576</v>
      </c>
      <c r="E11" s="35" t="s">
        <v>568</v>
      </c>
      <c r="F11" s="32">
        <v>0</v>
      </c>
      <c r="G11" s="32">
        <v>0</v>
      </c>
      <c r="H11" s="32">
        <v>0</v>
      </c>
      <c r="I11" s="32">
        <v>0</v>
      </c>
    </row>
    <row r="12" spans="1:9" x14ac:dyDescent="0.25">
      <c r="A12" s="1"/>
      <c r="B12" s="34">
        <v>8</v>
      </c>
      <c r="C12" s="29" t="s">
        <v>577</v>
      </c>
      <c r="D12" s="35" t="s">
        <v>578</v>
      </c>
      <c r="E12" s="35" t="s">
        <v>568</v>
      </c>
      <c r="F12" s="32">
        <v>0</v>
      </c>
      <c r="G12" s="32">
        <v>0</v>
      </c>
      <c r="H12" s="32">
        <v>0</v>
      </c>
      <c r="I12" s="32">
        <v>0</v>
      </c>
    </row>
    <row r="13" spans="1:9" x14ac:dyDescent="0.25">
      <c r="A13" s="1"/>
      <c r="B13" s="34">
        <v>9</v>
      </c>
      <c r="C13" s="29" t="s">
        <v>579</v>
      </c>
      <c r="D13" s="35" t="s">
        <v>580</v>
      </c>
      <c r="E13" s="35" t="s">
        <v>568</v>
      </c>
      <c r="F13" s="32">
        <v>0</v>
      </c>
      <c r="G13" s="32">
        <v>0</v>
      </c>
      <c r="H13" s="32">
        <v>0</v>
      </c>
      <c r="I13" s="32">
        <v>0</v>
      </c>
    </row>
    <row r="14" spans="1:9" x14ac:dyDescent="0.25">
      <c r="A14" s="1"/>
      <c r="B14" s="34">
        <v>10</v>
      </c>
      <c r="C14" s="29" t="s">
        <v>581</v>
      </c>
      <c r="D14" s="35" t="s">
        <v>582</v>
      </c>
      <c r="E14" s="35" t="s">
        <v>568</v>
      </c>
      <c r="F14" s="32">
        <v>0</v>
      </c>
      <c r="G14" s="32">
        <v>0</v>
      </c>
      <c r="H14" s="32">
        <v>0</v>
      </c>
      <c r="I14" s="32">
        <v>0</v>
      </c>
    </row>
    <row r="15" spans="1:9" x14ac:dyDescent="0.25">
      <c r="A15" s="1"/>
      <c r="B15" s="34">
        <v>11</v>
      </c>
      <c r="C15" s="29" t="s">
        <v>583</v>
      </c>
      <c r="D15" s="35" t="s">
        <v>584</v>
      </c>
      <c r="E15" s="35" t="s">
        <v>564</v>
      </c>
      <c r="F15" s="32" t="s">
        <v>393</v>
      </c>
      <c r="G15" s="32" t="s">
        <v>393</v>
      </c>
      <c r="H15" s="32">
        <v>0</v>
      </c>
      <c r="I15" s="32">
        <v>7</v>
      </c>
    </row>
    <row r="16" spans="1:9" x14ac:dyDescent="0.25">
      <c r="A16" s="1"/>
      <c r="B16" s="34">
        <v>12</v>
      </c>
      <c r="C16" s="29" t="s">
        <v>585</v>
      </c>
      <c r="D16" s="35" t="s">
        <v>586</v>
      </c>
      <c r="E16" s="35" t="s">
        <v>568</v>
      </c>
      <c r="F16" s="32">
        <v>0</v>
      </c>
      <c r="G16" s="32">
        <v>0</v>
      </c>
      <c r="H16" s="32">
        <v>0</v>
      </c>
      <c r="I16" s="32">
        <v>0</v>
      </c>
    </row>
    <row r="17" spans="1:9" x14ac:dyDescent="0.25">
      <c r="A17" s="1"/>
      <c r="B17" s="34">
        <v>13</v>
      </c>
      <c r="C17" s="29" t="s">
        <v>587</v>
      </c>
      <c r="D17" s="35" t="s">
        <v>588</v>
      </c>
      <c r="E17" s="35" t="s">
        <v>568</v>
      </c>
      <c r="F17" s="32">
        <v>0</v>
      </c>
      <c r="G17" s="32">
        <v>0</v>
      </c>
      <c r="H17" s="32">
        <v>0</v>
      </c>
      <c r="I17" s="32">
        <v>0</v>
      </c>
    </row>
    <row r="18" spans="1:9" x14ac:dyDescent="0.25">
      <c r="A18" s="1"/>
      <c r="B18" s="34">
        <v>14</v>
      </c>
      <c r="C18" s="29" t="s">
        <v>589</v>
      </c>
      <c r="D18" s="35" t="s">
        <v>590</v>
      </c>
      <c r="E18" s="35" t="s">
        <v>568</v>
      </c>
      <c r="F18" s="32">
        <v>0</v>
      </c>
      <c r="G18" s="32">
        <v>0</v>
      </c>
      <c r="H18" s="32">
        <v>0</v>
      </c>
      <c r="I18" s="32">
        <v>0</v>
      </c>
    </row>
    <row r="19" spans="1:9" x14ac:dyDescent="0.25">
      <c r="A19" s="1"/>
      <c r="B19" s="34">
        <v>15</v>
      </c>
      <c r="C19" s="29" t="s">
        <v>591</v>
      </c>
      <c r="D19" s="35" t="s">
        <v>592</v>
      </c>
      <c r="E19" s="35" t="s">
        <v>568</v>
      </c>
      <c r="F19" s="32">
        <v>0</v>
      </c>
      <c r="G19" s="32">
        <v>0</v>
      </c>
      <c r="H19" s="32">
        <v>0</v>
      </c>
      <c r="I19" s="32">
        <v>0</v>
      </c>
    </row>
    <row r="20" spans="1:9" x14ac:dyDescent="0.25">
      <c r="A20" s="1"/>
      <c r="B20" s="34">
        <v>16</v>
      </c>
      <c r="C20" s="29" t="s">
        <v>575</v>
      </c>
      <c r="D20" s="35" t="s">
        <v>593</v>
      </c>
      <c r="E20" s="35" t="s">
        <v>568</v>
      </c>
      <c r="F20" s="32">
        <v>0</v>
      </c>
      <c r="G20" s="32">
        <v>0</v>
      </c>
      <c r="H20" s="32">
        <v>0</v>
      </c>
      <c r="I20" s="32">
        <v>0</v>
      </c>
    </row>
    <row r="21" spans="1:9" x14ac:dyDescent="0.25">
      <c r="A21" s="1"/>
      <c r="B21" s="34">
        <v>17</v>
      </c>
      <c r="C21" s="29" t="s">
        <v>594</v>
      </c>
      <c r="D21" s="35" t="s">
        <v>595</v>
      </c>
      <c r="E21" s="35" t="s">
        <v>568</v>
      </c>
      <c r="F21" s="32">
        <v>0</v>
      </c>
      <c r="G21" s="32">
        <v>0</v>
      </c>
      <c r="H21" s="32">
        <v>0</v>
      </c>
      <c r="I21" s="32">
        <v>0</v>
      </c>
    </row>
    <row r="22" spans="1:9" x14ac:dyDescent="0.25">
      <c r="A22" s="1"/>
      <c r="B22" s="34">
        <v>18</v>
      </c>
      <c r="C22" s="29" t="s">
        <v>596</v>
      </c>
      <c r="D22" s="35" t="s">
        <v>597</v>
      </c>
      <c r="E22" s="35" t="s">
        <v>568</v>
      </c>
      <c r="F22" s="32">
        <v>0</v>
      </c>
      <c r="G22" s="32">
        <v>0</v>
      </c>
      <c r="H22" s="32">
        <v>0</v>
      </c>
      <c r="I22" s="32">
        <v>0</v>
      </c>
    </row>
    <row r="23" spans="1:9" x14ac:dyDescent="0.25">
      <c r="A23" s="1"/>
      <c r="B23" s="34">
        <v>19</v>
      </c>
      <c r="C23" s="29" t="s">
        <v>598</v>
      </c>
      <c r="D23" s="35" t="s">
        <v>599</v>
      </c>
      <c r="E23" s="35" t="s">
        <v>568</v>
      </c>
      <c r="F23" s="32">
        <v>0</v>
      </c>
      <c r="G23" s="32">
        <v>0</v>
      </c>
      <c r="H23" s="32">
        <v>0</v>
      </c>
      <c r="I23" s="32">
        <v>0</v>
      </c>
    </row>
    <row r="24" spans="1:9" x14ac:dyDescent="0.25">
      <c r="A24" s="1"/>
      <c r="B24" s="34">
        <v>20</v>
      </c>
      <c r="C24" s="29" t="s">
        <v>600</v>
      </c>
      <c r="D24" s="35" t="s">
        <v>601</v>
      </c>
      <c r="E24" s="35" t="s">
        <v>568</v>
      </c>
      <c r="F24" s="32">
        <v>0</v>
      </c>
      <c r="G24" s="32">
        <v>0</v>
      </c>
      <c r="H24" s="32">
        <v>0</v>
      </c>
      <c r="I24" s="32">
        <v>0</v>
      </c>
    </row>
    <row r="25" spans="1:9" x14ac:dyDescent="0.25">
      <c r="A25" s="1"/>
      <c r="B25" s="34">
        <v>21</v>
      </c>
      <c r="C25" s="29" t="s">
        <v>602</v>
      </c>
      <c r="D25" s="35" t="s">
        <v>603</v>
      </c>
      <c r="E25" s="35" t="s">
        <v>568</v>
      </c>
      <c r="F25" s="32">
        <v>0</v>
      </c>
      <c r="G25" s="32">
        <v>0</v>
      </c>
      <c r="H25" s="32">
        <v>0</v>
      </c>
      <c r="I25" s="32">
        <v>0</v>
      </c>
    </row>
    <row r="26" spans="1:9" x14ac:dyDescent="0.25">
      <c r="A26" s="1"/>
      <c r="B26" s="34">
        <v>22</v>
      </c>
      <c r="C26" s="29" t="s">
        <v>604</v>
      </c>
      <c r="D26" s="35" t="s">
        <v>605</v>
      </c>
      <c r="E26" s="35" t="s">
        <v>568</v>
      </c>
      <c r="F26" s="32">
        <v>0</v>
      </c>
      <c r="G26" s="32">
        <v>0</v>
      </c>
      <c r="H26" s="32">
        <v>0</v>
      </c>
      <c r="I26" s="32">
        <v>0</v>
      </c>
    </row>
    <row r="27" spans="1:9" x14ac:dyDescent="0.25">
      <c r="A27" s="1"/>
      <c r="B27" s="34">
        <v>23</v>
      </c>
      <c r="C27" s="29" t="s">
        <v>606</v>
      </c>
      <c r="D27" s="35" t="s">
        <v>607</v>
      </c>
      <c r="E27" s="35" t="s">
        <v>568</v>
      </c>
      <c r="F27" s="32">
        <v>0</v>
      </c>
      <c r="G27" s="32">
        <v>0</v>
      </c>
      <c r="H27" s="32">
        <v>0</v>
      </c>
      <c r="I27" s="32">
        <v>0</v>
      </c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FormatPr defaultRowHeight="15" outlineLevelRow="0" outlineLevelCol="0" x14ac:dyDescent="55"/>
  <cols>
    <col min="1" max="1" width="3.75" customWidth="1"/>
    <col min="2" max="2" customWidth="1"/>
    <col min="3" max="3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3" customWidth="1"/>
    <col min="14" max="14" customWidth="1"/>
    <col min="15" max="15" customWidth="1"/>
    <col min="16" max="16" width="7.75" customWidth="1"/>
    <col min="17" max="17" customWidth="1"/>
    <col min="18" max="18" width="17" customWidth="1"/>
    <col min="19" max="19" customWidth="1"/>
  </cols>
  <sheetData>
    <row r="1" spans="1:19" x14ac:dyDescent="0.25">
      <c r="A1" s="1"/>
      <c r="B1" s="31" t="s">
        <v>608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1"/>
      <c r="B2" s="1"/>
      <c r="C2" s="32" t="s">
        <v>112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1"/>
      <c r="B3" s="36" t="s">
        <v>55</v>
      </c>
      <c r="C3" s="36" t="s">
        <v>556</v>
      </c>
      <c r="D3" s="36" t="s">
        <v>609</v>
      </c>
      <c r="E3" s="36" t="s">
        <v>558</v>
      </c>
      <c r="F3" s="36" t="s">
        <v>610</v>
      </c>
      <c r="G3" s="36"/>
      <c r="H3" s="36"/>
      <c r="I3" s="36"/>
      <c r="J3" s="36"/>
      <c r="K3" s="36" t="s">
        <v>611</v>
      </c>
      <c r="L3" s="36" t="s">
        <v>612</v>
      </c>
      <c r="M3" s="36" t="s">
        <v>613</v>
      </c>
      <c r="N3" s="36" t="s">
        <v>614</v>
      </c>
      <c r="O3" s="36" t="s">
        <v>615</v>
      </c>
      <c r="P3" s="36" t="s">
        <v>616</v>
      </c>
      <c r="Q3" s="36"/>
      <c r="R3" s="36" t="s">
        <v>617</v>
      </c>
      <c r="S3" s="36" t="s">
        <v>618</v>
      </c>
    </row>
    <row r="4" spans="1:19" x14ac:dyDescent="0.25">
      <c r="A4" s="1"/>
      <c r="B4" s="36"/>
      <c r="C4" s="36"/>
      <c r="D4" s="36"/>
      <c r="E4" s="36"/>
      <c r="F4" s="36" t="s">
        <v>619</v>
      </c>
      <c r="G4" s="36" t="s">
        <v>620</v>
      </c>
      <c r="H4" s="36"/>
      <c r="I4" s="36"/>
      <c r="J4" s="36" t="s">
        <v>621</v>
      </c>
      <c r="K4" s="36"/>
      <c r="L4" s="36"/>
      <c r="M4" s="36"/>
      <c r="N4" s="36"/>
      <c r="O4" s="36"/>
      <c r="P4" s="36" t="s">
        <v>622</v>
      </c>
      <c r="Q4" s="36" t="s">
        <v>623</v>
      </c>
      <c r="R4" s="36"/>
      <c r="S4" s="36"/>
    </row>
    <row r="5" spans="1:19" x14ac:dyDescent="0.25">
      <c r="A5" s="1"/>
      <c r="B5" s="36"/>
      <c r="C5" s="36"/>
      <c r="D5" s="36"/>
      <c r="E5" s="36"/>
      <c r="F5" s="36"/>
      <c r="G5" s="36" t="s">
        <v>624</v>
      </c>
      <c r="H5" s="36" t="s">
        <v>625</v>
      </c>
      <c r="I5" s="36" t="s">
        <v>626</v>
      </c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x14ac:dyDescent="0.25">
      <c r="A6" s="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x14ac:dyDescent="0.25">
      <c r="A7" s="1"/>
      <c r="B7" s="34">
        <f>=ROW()-6</f>
        <v>1</v>
      </c>
      <c r="C7" s="35"/>
      <c r="D7" s="35" t="s">
        <v>627</v>
      </c>
      <c r="E7" s="35"/>
      <c r="F7" s="32">
        <f>=G7+J7</f>
        <v>284</v>
      </c>
      <c r="G7" s="32">
        <f>=H7+I7+0</f>
        <v>284</v>
      </c>
      <c r="H7" s="32">
        <f>=SUM(H8,H10,H12,H14,H16,H18,H20,H22,H24,H26,H28,H30,H32,H34,H36,H38,H40,H42,H44,H46,H48,H50,H52,H54,H56,H58,H60,H62,H64,H66,H68,H70,H72,H74,H76)</f>
        <v>284</v>
      </c>
      <c r="I7" s="32">
        <f>=SUM(I8,I10,I12,I14,I16,I18,I20,I22,I24,I26,I28,I30,I32,I34,I36,I38,I40,I42,I44,I46,I48,I50,I52,I54,I56,I58,I60,I62,I64,I66,I68,I70,I72,I74,I76)</f>
        <v>0</v>
      </c>
      <c r="J7" s="32">
        <f>=SUM(J8,J10,J12,J14,J16,J18,J20,J22,J24,J26,J28,J30,J32,J34,J36,J38,J40,J42,J44,J46,J48,J50,J52,J54,J56,J58,J60,J62,J64,J66,J68,J70,J72,J74,J76)</f>
        <v>0</v>
      </c>
      <c r="K7" s="35"/>
      <c r="L7" s="35"/>
      <c r="M7" s="35"/>
      <c r="N7" s="35"/>
      <c r="O7" s="35"/>
      <c r="P7" s="35"/>
      <c r="Q7" s="35"/>
      <c r="R7" s="35"/>
      <c r="S7" s="35"/>
    </row>
    <row r="8" spans="1:19" x14ac:dyDescent="0.25">
      <c r="A8" s="1"/>
      <c r="B8" s="34">
        <f>=ROW()-6</f>
        <v>2</v>
      </c>
      <c r="C8" s="35" t="s">
        <v>566</v>
      </c>
      <c r="D8" s="35" t="s">
        <v>628</v>
      </c>
      <c r="E8" s="35"/>
      <c r="F8" s="32">
        <f>=G8+J8</f>
        <v>90</v>
      </c>
      <c r="G8" s="32">
        <f>=H8+I8</f>
        <v>90</v>
      </c>
      <c r="H8" s="32">
        <f>=SUBTOTAL(9,OFFSET($H$9,0,0,ROW($H$10)-ROW($H$9)))</f>
        <v>90</v>
      </c>
      <c r="I8" s="32">
        <f>=SUBTOTAL(9,OFFSET($I$9,0,0,ROW($I$10)-ROW($I$9)))</f>
        <v>0</v>
      </c>
      <c r="J8" s="32">
        <f>=SUBTOTAL(9,OFFSET($J$9,0,0,ROW($J$10)-ROW($J$9)))</f>
        <v>0</v>
      </c>
      <c r="K8" s="35"/>
      <c r="L8" s="35"/>
      <c r="M8" s="35"/>
      <c r="N8" s="35"/>
      <c r="O8" s="35"/>
      <c r="P8" s="35"/>
      <c r="Q8" s="35"/>
      <c r="R8" s="35"/>
      <c r="S8" s="35"/>
    </row>
    <row r="9" spans="1:19" x14ac:dyDescent="0.25">
      <c r="A9" s="1"/>
      <c r="B9" s="34">
        <f>=ROW()-6</f>
        <v>3</v>
      </c>
      <c r="C9" s="35"/>
      <c r="D9" s="35" t="s">
        <v>629</v>
      </c>
      <c r="E9" s="35" t="s">
        <v>564</v>
      </c>
      <c r="F9" s="32">
        <f>=G9+J9+0</f>
        <v>90</v>
      </c>
      <c r="G9" s="32">
        <f>=H9+I9+0</f>
        <v>90</v>
      </c>
      <c r="H9" s="32" t="s">
        <v>630</v>
      </c>
      <c r="I9" s="32">
        <v>0</v>
      </c>
      <c r="J9" s="32">
        <v>0</v>
      </c>
      <c r="K9" s="35"/>
      <c r="L9" s="35"/>
      <c r="M9" s="35"/>
      <c r="N9" s="35" t="s">
        <v>631</v>
      </c>
      <c r="O9" s="35" t="s">
        <v>632</v>
      </c>
      <c r="P9" s="35"/>
      <c r="Q9" s="35"/>
      <c r="R9" s="35"/>
      <c r="S9" s="35"/>
    </row>
    <row r="10" spans="1:19" x14ac:dyDescent="0.25">
      <c r="A10" s="1"/>
      <c r="B10" s="34">
        <f>=ROW()-6</f>
        <v>4</v>
      </c>
      <c r="C10" s="35" t="s">
        <v>633</v>
      </c>
      <c r="D10" s="35" t="s">
        <v>634</v>
      </c>
      <c r="E10" s="35"/>
      <c r="F10" s="32">
        <f>=G10+J10+0</f>
        <v>0</v>
      </c>
      <c r="G10" s="32">
        <f>=H10+I10+0</f>
        <v>0</v>
      </c>
      <c r="H10" s="32">
        <f>=SUBTOTAL(9,OFFSET($H$11,0,0,ROW($H$12)-ROW($H$11)))</f>
        <v>0</v>
      </c>
      <c r="I10" s="32">
        <f>=SUBTOTAL(9,OFFSET($I$11,0,0,ROW($I$12)-ROW($I$11)))</f>
        <v>0</v>
      </c>
      <c r="J10" s="32">
        <f>=SUBTOTAL(9,OFFSET($J$11,0,0,ROW($J$12)-ROW($J$11)))</f>
        <v>0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x14ac:dyDescent="0.25">
      <c r="A11" s="1"/>
      <c r="B11" s="34">
        <f>=ROW()-6</f>
        <v>5</v>
      </c>
      <c r="C11" s="35"/>
      <c r="D11" s="35" t="s">
        <v>635</v>
      </c>
      <c r="E11" s="35" t="s">
        <v>568</v>
      </c>
      <c r="F11" s="32">
        <f>=G11+J11+0</f>
        <v>0</v>
      </c>
      <c r="G11" s="32">
        <f>=H11+I11+0</f>
        <v>0</v>
      </c>
      <c r="H11" s="32">
        <v>0</v>
      </c>
      <c r="I11" s="32">
        <v>0</v>
      </c>
      <c r="J11" s="32">
        <v>0</v>
      </c>
      <c r="K11" s="35"/>
      <c r="L11" s="35"/>
      <c r="M11" s="35"/>
      <c r="N11" s="35"/>
      <c r="O11" s="35"/>
      <c r="P11" s="35"/>
      <c r="Q11" s="35"/>
      <c r="R11" s="35"/>
      <c r="S11" s="35"/>
    </row>
    <row r="12" spans="1:19" x14ac:dyDescent="0.25">
      <c r="A12" s="1"/>
      <c r="B12" s="34">
        <f>=ROW()-6</f>
        <v>6</v>
      </c>
      <c r="C12" s="35" t="s">
        <v>636</v>
      </c>
      <c r="D12" s="35" t="s">
        <v>637</v>
      </c>
      <c r="E12" s="35"/>
      <c r="F12" s="32">
        <f>=G12+J12+0</f>
        <v>0</v>
      </c>
      <c r="G12" s="32">
        <f>=H12+I12+0</f>
        <v>0</v>
      </c>
      <c r="H12" s="32">
        <f>=SUBTOTAL(9,OFFSET($H$13,0,0,ROW($H$14)-ROW($H$13)))</f>
        <v>0</v>
      </c>
      <c r="I12" s="32">
        <f>=SUBTOTAL(9,OFFSET($I$13,0,0,ROW($I$14)-ROW($I$13)))</f>
        <v>0</v>
      </c>
      <c r="J12" s="32">
        <f>=SUBTOTAL(9,OFFSET($J$13,0,0,ROW($J$14)-ROW($J$13)))</f>
        <v>0</v>
      </c>
      <c r="K12" s="35"/>
      <c r="L12" s="35"/>
      <c r="M12" s="35"/>
      <c r="N12" s="35"/>
      <c r="O12" s="35"/>
      <c r="P12" s="35"/>
      <c r="Q12" s="35"/>
      <c r="R12" s="35"/>
      <c r="S12" s="35"/>
    </row>
    <row r="13" spans="1:19" x14ac:dyDescent="0.25">
      <c r="A13" s="1"/>
      <c r="B13" s="34">
        <f>=ROW()-6</f>
        <v>7</v>
      </c>
      <c r="C13" s="35"/>
      <c r="D13" s="35" t="s">
        <v>635</v>
      </c>
      <c r="E13" s="35" t="s">
        <v>568</v>
      </c>
      <c r="F13" s="32">
        <f>=G13+J13+0</f>
        <v>0</v>
      </c>
      <c r="G13" s="32">
        <f>=H13+I13+0</f>
        <v>0</v>
      </c>
      <c r="H13" s="32">
        <v>0</v>
      </c>
      <c r="I13" s="32">
        <v>0</v>
      </c>
      <c r="J13" s="32">
        <v>0</v>
      </c>
      <c r="K13" s="35"/>
      <c r="L13" s="35"/>
      <c r="M13" s="35"/>
      <c r="N13" s="35"/>
      <c r="O13" s="35"/>
      <c r="P13" s="35"/>
      <c r="Q13" s="35"/>
      <c r="R13" s="35"/>
      <c r="S13" s="35"/>
    </row>
    <row r="14" spans="1:19" x14ac:dyDescent="0.25">
      <c r="A14" s="1"/>
      <c r="B14" s="34">
        <f>=ROW()-6</f>
        <v>8</v>
      </c>
      <c r="C14" s="35" t="s">
        <v>573</v>
      </c>
      <c r="D14" s="35" t="s">
        <v>638</v>
      </c>
      <c r="E14" s="35"/>
      <c r="F14" s="32">
        <f>=G14+J14+0</f>
        <v>0</v>
      </c>
      <c r="G14" s="32">
        <f>=H14+I14+0</f>
        <v>0</v>
      </c>
      <c r="H14" s="32">
        <f>=SUBTOTAL(9,OFFSET($H$15,0,0,ROW($H$16)-ROW($H$15)))</f>
        <v>0</v>
      </c>
      <c r="I14" s="32">
        <f>=SUBTOTAL(9,OFFSET($I$15,0,0,ROW($I$16)-ROW($I$15)))</f>
        <v>0</v>
      </c>
      <c r="J14" s="32">
        <f>=SUBTOTAL(9,OFFSET($J$15,0,0,ROW($J$16)-ROW($J$15)))</f>
        <v>0</v>
      </c>
      <c r="K14" s="35"/>
      <c r="L14" s="35"/>
      <c r="M14" s="35"/>
      <c r="N14" s="35"/>
      <c r="O14" s="35"/>
      <c r="P14" s="35"/>
      <c r="Q14" s="35"/>
      <c r="R14" s="35"/>
      <c r="S14" s="35"/>
    </row>
    <row r="15" spans="1:19" x14ac:dyDescent="0.25">
      <c r="A15" s="1"/>
      <c r="B15" s="34">
        <f>=ROW()-6</f>
        <v>9</v>
      </c>
      <c r="C15" s="35"/>
      <c r="D15" s="35" t="s">
        <v>635</v>
      </c>
      <c r="E15" s="35" t="s">
        <v>568</v>
      </c>
      <c r="F15" s="32">
        <f>=G15+J15+0</f>
        <v>0</v>
      </c>
      <c r="G15" s="32">
        <f>=H15+I15+0</f>
        <v>0</v>
      </c>
      <c r="H15" s="32">
        <v>0</v>
      </c>
      <c r="I15" s="32">
        <v>0</v>
      </c>
      <c r="J15" s="32">
        <v>0</v>
      </c>
      <c r="K15" s="35"/>
      <c r="L15" s="35"/>
      <c r="M15" s="35"/>
      <c r="N15" s="35"/>
      <c r="O15" s="35"/>
      <c r="P15" s="35"/>
      <c r="Q15" s="35"/>
      <c r="R15" s="35"/>
      <c r="S15" s="35"/>
    </row>
    <row r="16" spans="1:19" x14ac:dyDescent="0.25">
      <c r="A16" s="1"/>
      <c r="B16" s="34">
        <f>=ROW()-6</f>
        <v>10</v>
      </c>
      <c r="C16" s="35" t="s">
        <v>639</v>
      </c>
      <c r="D16" s="35" t="s">
        <v>640</v>
      </c>
      <c r="E16" s="35"/>
      <c r="F16" s="32">
        <f>=G16+J16+0</f>
        <v>0</v>
      </c>
      <c r="G16" s="32">
        <f>=H16+I16+0</f>
        <v>0</v>
      </c>
      <c r="H16" s="32">
        <f>=SUBTOTAL(9,OFFSET($H$17,0,0,ROW($H$18)-ROW($H$17)))</f>
        <v>0</v>
      </c>
      <c r="I16" s="32">
        <f>=SUBTOTAL(9,OFFSET($I$17,0,0,ROW($I$18)-ROW($I$17)))</f>
        <v>0</v>
      </c>
      <c r="J16" s="32">
        <f>=SUBTOTAL(9,OFFSET($J$17,0,0,ROW($J$18)-ROW($J$17)))</f>
        <v>0</v>
      </c>
      <c r="K16" s="35"/>
      <c r="L16" s="35"/>
      <c r="M16" s="35"/>
      <c r="N16" s="35"/>
      <c r="O16" s="35"/>
      <c r="P16" s="35"/>
      <c r="Q16" s="35"/>
      <c r="R16" s="35"/>
      <c r="S16" s="35"/>
    </row>
    <row r="17" spans="1:19" x14ac:dyDescent="0.25">
      <c r="A17" s="1"/>
      <c r="B17" s="34">
        <f>=ROW()-6</f>
        <v>11</v>
      </c>
      <c r="C17" s="35"/>
      <c r="D17" s="35" t="s">
        <v>635</v>
      </c>
      <c r="E17" s="35" t="s">
        <v>568</v>
      </c>
      <c r="F17" s="32">
        <f>=G17+J17+0</f>
        <v>0</v>
      </c>
      <c r="G17" s="32">
        <f>=H17+I17+0</f>
        <v>0</v>
      </c>
      <c r="H17" s="32">
        <v>0</v>
      </c>
      <c r="I17" s="32">
        <v>0</v>
      </c>
      <c r="J17" s="32">
        <v>0</v>
      </c>
      <c r="K17" s="35"/>
      <c r="L17" s="35"/>
      <c r="M17" s="35"/>
      <c r="N17" s="35"/>
      <c r="O17" s="35"/>
      <c r="P17" s="35"/>
      <c r="Q17" s="35"/>
      <c r="R17" s="35"/>
      <c r="S17" s="35"/>
    </row>
    <row r="18" spans="1:19" x14ac:dyDescent="0.25">
      <c r="A18" s="1"/>
      <c r="B18" s="34">
        <f>=ROW()-6</f>
        <v>12</v>
      </c>
      <c r="C18" s="35" t="s">
        <v>641</v>
      </c>
      <c r="D18" s="35" t="s">
        <v>642</v>
      </c>
      <c r="E18" s="35"/>
      <c r="F18" s="32">
        <f>=G18+J18+0</f>
        <v>0</v>
      </c>
      <c r="G18" s="32">
        <f>=H18+I18+0</f>
        <v>0</v>
      </c>
      <c r="H18" s="32">
        <f>=SUBTOTAL(9,OFFSET($H$19,0,0,ROW($H$20)-ROW($H$19)))</f>
        <v>0</v>
      </c>
      <c r="I18" s="32">
        <f>=SUBTOTAL(9,OFFSET($I$19,0,0,ROW($I$20)-ROW($I$19)))</f>
        <v>0</v>
      </c>
      <c r="J18" s="32">
        <f>=SUBTOTAL(9,OFFSET($J$19,0,0,ROW($J$20)-ROW($J$19)))</f>
        <v>0</v>
      </c>
      <c r="K18" s="35"/>
      <c r="L18" s="35"/>
      <c r="M18" s="35"/>
      <c r="N18" s="35"/>
      <c r="O18" s="35"/>
      <c r="P18" s="35"/>
      <c r="Q18" s="35"/>
      <c r="R18" s="35"/>
      <c r="S18" s="35"/>
    </row>
    <row r="19" spans="1:19" x14ac:dyDescent="0.25">
      <c r="A19" s="1"/>
      <c r="B19" s="34">
        <f>=ROW()-6</f>
        <v>13</v>
      </c>
      <c r="C19" s="35"/>
      <c r="D19" s="35" t="s">
        <v>635</v>
      </c>
      <c r="E19" s="35" t="s">
        <v>568</v>
      </c>
      <c r="F19" s="32">
        <f>=G19+J19+0</f>
        <v>0</v>
      </c>
      <c r="G19" s="32">
        <f>=H19+I19+0</f>
        <v>0</v>
      </c>
      <c r="H19" s="32">
        <v>0</v>
      </c>
      <c r="I19" s="32">
        <v>0</v>
      </c>
      <c r="J19" s="32">
        <v>0</v>
      </c>
      <c r="K19" s="35"/>
      <c r="L19" s="35"/>
      <c r="M19" s="35"/>
      <c r="N19" s="35"/>
      <c r="O19" s="35"/>
      <c r="P19" s="35"/>
      <c r="Q19" s="35"/>
      <c r="R19" s="35"/>
      <c r="S19" s="35"/>
    </row>
    <row r="20" spans="1:19" x14ac:dyDescent="0.25">
      <c r="A20" s="1"/>
      <c r="B20" s="34">
        <f>=ROW()-6</f>
        <v>14</v>
      </c>
      <c r="C20" s="35" t="s">
        <v>579</v>
      </c>
      <c r="D20" s="35" t="s">
        <v>643</v>
      </c>
      <c r="E20" s="35"/>
      <c r="F20" s="32">
        <f>=G20+J20+0</f>
        <v>0</v>
      </c>
      <c r="G20" s="32">
        <f>=H20+I20+0</f>
        <v>0</v>
      </c>
      <c r="H20" s="32">
        <f>=SUBTOTAL(9,OFFSET($H$21,0,0,ROW($H$22)-ROW($H$21)))</f>
        <v>0</v>
      </c>
      <c r="I20" s="32">
        <f>=SUBTOTAL(9,OFFSET($I$21,0,0,ROW($I$22)-ROW($I$21)))</f>
        <v>0</v>
      </c>
      <c r="J20" s="32">
        <f>=SUBTOTAL(9,OFFSET($J$21,0,0,ROW($J$22)-ROW($H$21)))</f>
        <v>0</v>
      </c>
      <c r="K20" s="35"/>
      <c r="L20" s="35"/>
      <c r="M20" s="35"/>
      <c r="N20" s="35"/>
      <c r="O20" s="35"/>
      <c r="P20" s="35"/>
      <c r="Q20" s="35"/>
      <c r="R20" s="35"/>
      <c r="S20" s="35"/>
    </row>
    <row r="21" spans="1:19" x14ac:dyDescent="0.25">
      <c r="A21" s="1"/>
      <c r="B21" s="34">
        <f>=ROW()-6</f>
        <v>15</v>
      </c>
      <c r="C21" s="35"/>
      <c r="D21" s="35" t="s">
        <v>635</v>
      </c>
      <c r="E21" s="35" t="s">
        <v>568</v>
      </c>
      <c r="F21" s="32">
        <f>=G21+J21+0</f>
        <v>0</v>
      </c>
      <c r="G21" s="32">
        <f>=H21+I21+0</f>
        <v>0</v>
      </c>
      <c r="H21" s="32">
        <v>0</v>
      </c>
      <c r="I21" s="32">
        <v>0</v>
      </c>
      <c r="J21" s="32">
        <v>0</v>
      </c>
      <c r="K21" s="35"/>
      <c r="L21" s="35"/>
      <c r="M21" s="35"/>
      <c r="N21" s="35"/>
      <c r="O21" s="35"/>
      <c r="P21" s="35"/>
      <c r="Q21" s="35"/>
      <c r="R21" s="35"/>
      <c r="S21" s="35"/>
    </row>
    <row r="22" spans="1:19" x14ac:dyDescent="0.25">
      <c r="A22" s="1"/>
      <c r="B22" s="34">
        <f>=ROW()-6</f>
        <v>16</v>
      </c>
      <c r="C22" s="35" t="s">
        <v>569</v>
      </c>
      <c r="D22" s="35" t="s">
        <v>644</v>
      </c>
      <c r="E22" s="35"/>
      <c r="F22" s="32">
        <f>=G22+J22+0</f>
        <v>0</v>
      </c>
      <c r="G22" s="32">
        <f>=H22+I22+0</f>
        <v>0</v>
      </c>
      <c r="H22" s="32">
        <f>=SUBTOTAL(9,OFFSET($H$23,0,0,ROW($H$24)-ROW($H$23)))</f>
        <v>0</v>
      </c>
      <c r="I22" s="32">
        <f>=SUBTOTAL(9,OFFSET($I$23,0,0,ROW($I$24)-ROW($I$23)))</f>
        <v>0</v>
      </c>
      <c r="J22" s="32">
        <f>=SUBTOTAL(9,OFFSET($J$23,0,0,ROW($J$24)-ROW($J$23)))</f>
        <v>0</v>
      </c>
      <c r="K22" s="35"/>
      <c r="L22" s="35"/>
      <c r="M22" s="35"/>
      <c r="N22" s="35"/>
      <c r="O22" s="35"/>
      <c r="P22" s="35"/>
      <c r="Q22" s="35"/>
      <c r="R22" s="35"/>
      <c r="S22" s="35"/>
    </row>
    <row r="23" spans="1:19" x14ac:dyDescent="0.25">
      <c r="A23" s="1"/>
      <c r="B23" s="34">
        <f>=ROW()-6</f>
        <v>17</v>
      </c>
      <c r="C23" s="35"/>
      <c r="D23" s="35" t="s">
        <v>635</v>
      </c>
      <c r="E23" s="35" t="s">
        <v>568</v>
      </c>
      <c r="F23" s="32">
        <f>=G23+J23+0</f>
        <v>0</v>
      </c>
      <c r="G23" s="32">
        <f>=H23+I23+0</f>
        <v>0</v>
      </c>
      <c r="H23" s="32">
        <v>0</v>
      </c>
      <c r="I23" s="32">
        <v>0</v>
      </c>
      <c r="J23" s="32">
        <v>0</v>
      </c>
      <c r="K23" s="35"/>
      <c r="L23" s="35"/>
      <c r="M23" s="35"/>
      <c r="N23" s="35"/>
      <c r="O23" s="35"/>
      <c r="P23" s="35"/>
      <c r="Q23" s="35"/>
      <c r="R23" s="35"/>
      <c r="S23" s="35"/>
    </row>
    <row r="24" spans="1:19" x14ac:dyDescent="0.25">
      <c r="A24" s="1"/>
      <c r="B24" s="34">
        <f>=ROW()-6</f>
        <v>18</v>
      </c>
      <c r="C24" s="35" t="s">
        <v>645</v>
      </c>
      <c r="D24" s="35" t="s">
        <v>646</v>
      </c>
      <c r="E24" s="35"/>
      <c r="F24" s="32">
        <f>=G24+J24+0</f>
        <v>0</v>
      </c>
      <c r="G24" s="32">
        <f>=H24+I24+0</f>
        <v>0</v>
      </c>
      <c r="H24" s="32">
        <f>=SUBTOTAL(9,OFFSET($H$25,0,0,ROW($H$26)-ROW($H$25)))</f>
        <v>0</v>
      </c>
      <c r="I24" s="32">
        <f>=SUBTOTAL(9,OFFSET($I$25,0,0,ROW($I$26)-ROW($I$25)))</f>
        <v>0</v>
      </c>
      <c r="J24" s="32">
        <f>=SUBTOTAL(9,OFFSET($J$25,0,0,ROW($J$26)-ROW($J$25)))</f>
        <v>0</v>
      </c>
      <c r="K24" s="35"/>
      <c r="L24" s="35"/>
      <c r="M24" s="35"/>
      <c r="N24" s="35"/>
      <c r="O24" s="35"/>
      <c r="P24" s="35"/>
      <c r="Q24" s="35"/>
      <c r="R24" s="35"/>
      <c r="S24" s="35"/>
    </row>
    <row r="25" spans="1:19" x14ac:dyDescent="0.25">
      <c r="A25" s="1"/>
      <c r="B25" s="34">
        <f>=ROW()-6</f>
        <v>19</v>
      </c>
      <c r="C25" s="35"/>
      <c r="D25" s="35" t="s">
        <v>635</v>
      </c>
      <c r="E25" s="35" t="s">
        <v>568</v>
      </c>
      <c r="F25" s="32">
        <f>=G25+J25+0</f>
        <v>0</v>
      </c>
      <c r="G25" s="32">
        <f>=H25+I25+0</f>
        <v>0</v>
      </c>
      <c r="H25" s="32">
        <v>0</v>
      </c>
      <c r="I25" s="32">
        <v>0</v>
      </c>
      <c r="J25" s="32">
        <v>0</v>
      </c>
      <c r="K25" s="35"/>
      <c r="L25" s="35"/>
      <c r="M25" s="35"/>
      <c r="N25" s="35"/>
      <c r="O25" s="35"/>
      <c r="P25" s="35"/>
      <c r="Q25" s="35"/>
      <c r="R25" s="35"/>
      <c r="S25" s="35"/>
    </row>
    <row r="26" spans="1:19" x14ac:dyDescent="0.25">
      <c r="A26" s="1"/>
      <c r="B26" s="34">
        <f>=ROW()-6</f>
        <v>20</v>
      </c>
      <c r="C26" s="35" t="s">
        <v>647</v>
      </c>
      <c r="D26" s="35" t="s">
        <v>648</v>
      </c>
      <c r="E26" s="35"/>
      <c r="F26" s="32">
        <f>=G26+J26+0</f>
        <v>0</v>
      </c>
      <c r="G26" s="32">
        <f>=H26+I26+0</f>
        <v>0</v>
      </c>
      <c r="H26" s="32">
        <f>=SUBTOTAL(9,OFFSET($H$27,0,0,ROW($H$28)-ROW($H$27)))</f>
        <v>0</v>
      </c>
      <c r="I26" s="32">
        <f>=SUBTOTAL(9,OFFSET($I$27,0,0,ROW($I$28)-ROW($I$27)))</f>
        <v>0</v>
      </c>
      <c r="J26" s="32">
        <f>=SUBTOTAL(9,OFFSET($J$27,0,0,ROW($J$28)-ROW($J$27)))</f>
        <v>0</v>
      </c>
      <c r="K26" s="35"/>
      <c r="L26" s="35"/>
      <c r="M26" s="35"/>
      <c r="N26" s="35"/>
      <c r="O26" s="35"/>
      <c r="P26" s="35"/>
      <c r="Q26" s="35"/>
      <c r="R26" s="35"/>
      <c r="S26" s="35"/>
    </row>
    <row r="27" spans="1:19" x14ac:dyDescent="0.25">
      <c r="A27" s="1"/>
      <c r="B27" s="34">
        <f>=ROW()-6</f>
        <v>21</v>
      </c>
      <c r="C27" s="35"/>
      <c r="D27" s="35" t="s">
        <v>635</v>
      </c>
      <c r="E27" s="35" t="s">
        <v>568</v>
      </c>
      <c r="F27" s="32">
        <f>=G27+J27+0</f>
        <v>0</v>
      </c>
      <c r="G27" s="32">
        <f>=H27+I27+0</f>
        <v>0</v>
      </c>
      <c r="H27" s="32">
        <v>0</v>
      </c>
      <c r="I27" s="32">
        <v>0</v>
      </c>
      <c r="J27" s="32">
        <v>0</v>
      </c>
      <c r="K27" s="35"/>
      <c r="L27" s="35"/>
      <c r="M27" s="35"/>
      <c r="N27" s="35"/>
      <c r="O27" s="35"/>
      <c r="P27" s="35"/>
      <c r="Q27" s="35"/>
      <c r="R27" s="35"/>
      <c r="S27" s="35"/>
    </row>
    <row r="28" spans="1:19" x14ac:dyDescent="0.25">
      <c r="A28" s="1"/>
      <c r="B28" s="34">
        <f>=ROW()-6</f>
        <v>22</v>
      </c>
      <c r="C28" s="35" t="s">
        <v>649</v>
      </c>
      <c r="D28" s="35" t="s">
        <v>650</v>
      </c>
      <c r="E28" s="35"/>
      <c r="F28" s="32">
        <f>=G28+J28+0</f>
        <v>0</v>
      </c>
      <c r="G28" s="32">
        <f>=H28+I28+0</f>
        <v>0</v>
      </c>
      <c r="H28" s="32">
        <f>=SUBTOTAL(9,OFFSET($H$29,0,0,ROW($H$30)-ROW($H$29)))</f>
        <v>0</v>
      </c>
      <c r="I28" s="32">
        <f>=SUBTOTAL(9,OFFSET($I$29,0,0,ROW($I$30)-ROW($I$29)))</f>
        <v>0</v>
      </c>
      <c r="J28" s="32">
        <f>=SUBTOTAL(9,OFFSET($J$29,0,0,ROW($J$30)-ROW($J$29)))</f>
        <v>0</v>
      </c>
      <c r="K28" s="35"/>
      <c r="L28" s="35"/>
      <c r="M28" s="35"/>
      <c r="N28" s="35"/>
      <c r="O28" s="35"/>
      <c r="P28" s="35"/>
      <c r="Q28" s="35"/>
      <c r="R28" s="35"/>
      <c r="S28" s="35"/>
    </row>
    <row r="29" spans="1:19" x14ac:dyDescent="0.25">
      <c r="A29" s="1"/>
      <c r="B29" s="34">
        <f>=ROW()-6</f>
        <v>23</v>
      </c>
      <c r="C29" s="35"/>
      <c r="D29" s="35" t="s">
        <v>635</v>
      </c>
      <c r="E29" s="35" t="s">
        <v>568</v>
      </c>
      <c r="F29" s="32">
        <f>=G29+J29+0</f>
        <v>0</v>
      </c>
      <c r="G29" s="32">
        <f>=H29+I29+0</f>
        <v>0</v>
      </c>
      <c r="H29" s="32">
        <v>0</v>
      </c>
      <c r="I29" s="32">
        <v>0</v>
      </c>
      <c r="J29" s="32">
        <v>0</v>
      </c>
      <c r="K29" s="35"/>
      <c r="L29" s="35"/>
      <c r="M29" s="35"/>
      <c r="N29" s="35"/>
      <c r="O29" s="35"/>
      <c r="P29" s="35"/>
      <c r="Q29" s="35"/>
      <c r="R29" s="35"/>
      <c r="S29" s="35"/>
    </row>
    <row r="30" spans="1:19" x14ac:dyDescent="0.25">
      <c r="A30" s="1"/>
      <c r="B30" s="34">
        <f>=ROW()-6</f>
        <v>24</v>
      </c>
      <c r="C30" s="35" t="s">
        <v>651</v>
      </c>
      <c r="D30" s="35" t="s">
        <v>652</v>
      </c>
      <c r="E30" s="35"/>
      <c r="F30" s="32">
        <f>=G30+J30+0</f>
        <v>0</v>
      </c>
      <c r="G30" s="32">
        <f>=H30+I30+0</f>
        <v>0</v>
      </c>
      <c r="H30" s="32">
        <f>=SUBTOTAL(9,OFFSET($H$31,0,0,ROW($H$32)-ROW($H$31)))</f>
        <v>0</v>
      </c>
      <c r="I30" s="32">
        <f>=SUBTOTAL(9,OFFSET($I$31,0,0,ROW($I$32)-ROW($I$31)))</f>
        <v>0</v>
      </c>
      <c r="J30" s="32">
        <f>=SUBTOTAL(9,OFFSET($J$31,0,0,ROW($J$32)-ROW($J$31)))</f>
        <v>0</v>
      </c>
      <c r="K30" s="35"/>
      <c r="L30" s="35"/>
      <c r="M30" s="35"/>
      <c r="N30" s="35"/>
      <c r="O30" s="35"/>
      <c r="P30" s="35"/>
      <c r="Q30" s="35"/>
      <c r="R30" s="35"/>
      <c r="S30" s="35"/>
    </row>
    <row r="31" spans="1:19" x14ac:dyDescent="0.25">
      <c r="A31" s="1"/>
      <c r="B31" s="34">
        <f>=ROW()-6</f>
        <v>25</v>
      </c>
      <c r="C31" s="35"/>
      <c r="D31" s="35" t="s">
        <v>635</v>
      </c>
      <c r="E31" s="35" t="s">
        <v>568</v>
      </c>
      <c r="F31" s="32">
        <f>=G31+J31+0</f>
        <v>0</v>
      </c>
      <c r="G31" s="32">
        <f>=H31+I31+0</f>
        <v>0</v>
      </c>
      <c r="H31" s="32">
        <v>0</v>
      </c>
      <c r="I31" s="32">
        <v>0</v>
      </c>
      <c r="J31" s="32">
        <v>0</v>
      </c>
      <c r="K31" s="35"/>
      <c r="L31" s="35"/>
      <c r="M31" s="35"/>
      <c r="N31" s="35"/>
      <c r="O31" s="35"/>
      <c r="P31" s="35"/>
      <c r="Q31" s="35"/>
      <c r="R31" s="35"/>
      <c r="S31" s="35"/>
    </row>
    <row r="32" spans="1:19" x14ac:dyDescent="0.25">
      <c r="A32" s="1"/>
      <c r="B32" s="34">
        <f>=ROW()-6</f>
        <v>26</v>
      </c>
      <c r="C32" s="35" t="s">
        <v>571</v>
      </c>
      <c r="D32" s="35" t="s">
        <v>653</v>
      </c>
      <c r="E32" s="35"/>
      <c r="F32" s="32">
        <f>=G32+J32+0</f>
        <v>0</v>
      </c>
      <c r="G32" s="32">
        <f>=H32+I32+0</f>
        <v>0</v>
      </c>
      <c r="H32" s="32">
        <f>=SUBTOTAL(9,OFFSET($H$33,0,0,ROW($H$34)-ROW($H$33)))</f>
        <v>0</v>
      </c>
      <c r="I32" s="32">
        <f>=SUBTOTAL(9,OFFSET($I$33,0,0,ROW($I$34)-ROW($I$33)))</f>
        <v>0</v>
      </c>
      <c r="J32" s="32">
        <f>=SUBTOTAL(9,OFFSET($J$33,0,0,ROW($J$34)-ROW($J$33)))</f>
        <v>0</v>
      </c>
      <c r="K32" s="35"/>
      <c r="L32" s="35"/>
      <c r="M32" s="35"/>
      <c r="N32" s="35"/>
      <c r="O32" s="35"/>
      <c r="P32" s="35"/>
      <c r="Q32" s="35"/>
      <c r="R32" s="35"/>
      <c r="S32" s="35"/>
    </row>
    <row r="33" spans="1:19" x14ac:dyDescent="0.25">
      <c r="A33" s="1"/>
      <c r="B33" s="34">
        <f>=ROW()-6</f>
        <v>27</v>
      </c>
      <c r="C33" s="35"/>
      <c r="D33" s="35" t="s">
        <v>635</v>
      </c>
      <c r="E33" s="35" t="s">
        <v>568</v>
      </c>
      <c r="F33" s="32">
        <f>=G33+J33+0</f>
        <v>0</v>
      </c>
      <c r="G33" s="32">
        <f>=H33+I33+0</f>
        <v>0</v>
      </c>
      <c r="H33" s="32">
        <v>0</v>
      </c>
      <c r="I33" s="32">
        <v>0</v>
      </c>
      <c r="J33" s="32">
        <v>0</v>
      </c>
      <c r="K33" s="35"/>
      <c r="L33" s="35"/>
      <c r="M33" s="35"/>
      <c r="N33" s="35"/>
      <c r="O33" s="35"/>
      <c r="P33" s="35"/>
      <c r="Q33" s="35"/>
      <c r="R33" s="35"/>
      <c r="S33" s="35"/>
    </row>
    <row r="34" spans="1:19" x14ac:dyDescent="0.25">
      <c r="A34" s="1"/>
      <c r="B34" s="34">
        <f>=ROW()-6</f>
        <v>28</v>
      </c>
      <c r="C34" s="35" t="s">
        <v>575</v>
      </c>
      <c r="D34" s="35" t="s">
        <v>654</v>
      </c>
      <c r="E34" s="35"/>
      <c r="F34" s="32">
        <f>=G34+J34+0</f>
        <v>0</v>
      </c>
      <c r="G34" s="32">
        <f>=H34+I34+0</f>
        <v>0</v>
      </c>
      <c r="H34" s="32">
        <f>=SUBTOTAL(9,OFFSET($H$35,0,0,ROW($H$36)-ROW($H$35)))</f>
        <v>0</v>
      </c>
      <c r="I34" s="32">
        <f>=SUBTOTAL(9,OFFSET($I$35,0,0,ROW($I$36)-ROW($I$35)))</f>
        <v>0</v>
      </c>
      <c r="J34" s="32">
        <f>=SUBTOTAL(9,OFFSET($J$35,0,0,ROW($J$36)-ROW($J$35)))</f>
        <v>0</v>
      </c>
      <c r="K34" s="35"/>
      <c r="L34" s="35"/>
      <c r="M34" s="35"/>
      <c r="N34" s="35"/>
      <c r="O34" s="35"/>
      <c r="P34" s="35"/>
      <c r="Q34" s="35"/>
      <c r="R34" s="35"/>
      <c r="S34" s="35"/>
    </row>
    <row r="35" spans="1:19" x14ac:dyDescent="0.25">
      <c r="A35" s="1"/>
      <c r="B35" s="34">
        <f>=ROW()-6</f>
        <v>29</v>
      </c>
      <c r="C35" s="35"/>
      <c r="D35" s="35" t="s">
        <v>635</v>
      </c>
      <c r="E35" s="35" t="s">
        <v>568</v>
      </c>
      <c r="F35" s="32">
        <f>=G35+J35+0</f>
        <v>0</v>
      </c>
      <c r="G35" s="32">
        <f>=H35+I35+0</f>
        <v>0</v>
      </c>
      <c r="H35" s="32">
        <v>0</v>
      </c>
      <c r="I35" s="32">
        <v>0</v>
      </c>
      <c r="J35" s="32">
        <v>0</v>
      </c>
      <c r="K35" s="35"/>
      <c r="L35" s="35"/>
      <c r="M35" s="35"/>
      <c r="N35" s="35"/>
      <c r="O35" s="35"/>
      <c r="P35" s="35"/>
      <c r="Q35" s="35"/>
      <c r="R35" s="35"/>
      <c r="S35" s="35"/>
    </row>
    <row r="36" spans="1:19" x14ac:dyDescent="0.25">
      <c r="A36" s="1"/>
      <c r="B36" s="34">
        <f>=ROW()-6</f>
        <v>30</v>
      </c>
      <c r="C36" s="35" t="s">
        <v>577</v>
      </c>
      <c r="D36" s="35" t="s">
        <v>655</v>
      </c>
      <c r="E36" s="35"/>
      <c r="F36" s="32">
        <f>=G36+J36+0</f>
        <v>0</v>
      </c>
      <c r="G36" s="32">
        <f>=H36+I36+0</f>
        <v>0</v>
      </c>
      <c r="H36" s="32">
        <f>=SUBTOTAL(9,OFFSET($H$37,0,0,ROW($H$38)-ROW($H$37)))</f>
        <v>0</v>
      </c>
      <c r="I36" s="32">
        <f>=SUBTOTAL(9,OFFSET($I$37,0,0,ROW($I$38)-ROW($I$37)))</f>
        <v>0</v>
      </c>
      <c r="J36" s="32">
        <f>=SUBTOTAL(9,OFFSET($J$37,0,0,ROW($J$38)-ROW($J$37)))</f>
        <v>0</v>
      </c>
      <c r="K36" s="35"/>
      <c r="L36" s="35"/>
      <c r="M36" s="35"/>
      <c r="N36" s="35"/>
      <c r="O36" s="35"/>
      <c r="P36" s="35"/>
      <c r="Q36" s="35"/>
      <c r="R36" s="35"/>
      <c r="S36" s="35"/>
    </row>
    <row r="37" spans="1:19" x14ac:dyDescent="0.25">
      <c r="A37" s="1"/>
      <c r="B37" s="34">
        <f>=ROW()-6</f>
        <v>31</v>
      </c>
      <c r="C37" s="35"/>
      <c r="D37" s="35" t="s">
        <v>635</v>
      </c>
      <c r="E37" s="35" t="s">
        <v>568</v>
      </c>
      <c r="F37" s="32">
        <f>=G37+J37+0</f>
        <v>0</v>
      </c>
      <c r="G37" s="32">
        <f>=H37+I37+0</f>
        <v>0</v>
      </c>
      <c r="H37" s="32">
        <v>0</v>
      </c>
      <c r="I37" s="32">
        <v>0</v>
      </c>
      <c r="J37" s="32">
        <v>0</v>
      </c>
      <c r="K37" s="35"/>
      <c r="L37" s="35"/>
      <c r="M37" s="35"/>
      <c r="N37" s="35"/>
      <c r="O37" s="35"/>
      <c r="P37" s="35"/>
      <c r="Q37" s="35"/>
      <c r="R37" s="35"/>
      <c r="S37" s="35"/>
    </row>
    <row r="38" spans="1:19" x14ac:dyDescent="0.25">
      <c r="A38" s="1"/>
      <c r="B38" s="34">
        <f>=ROW()-6</f>
        <v>32</v>
      </c>
      <c r="C38" s="35" t="s">
        <v>591</v>
      </c>
      <c r="D38" s="35" t="s">
        <v>656</v>
      </c>
      <c r="E38" s="35"/>
      <c r="F38" s="32">
        <f>=G38+J38+0</f>
        <v>0</v>
      </c>
      <c r="G38" s="32">
        <f>=H38+I38+0</f>
        <v>0</v>
      </c>
      <c r="H38" s="32">
        <f>=SUBTOTAL(9,OFFSET($H$39,0,0,ROW($H$40)-ROW($H$39)))</f>
        <v>0</v>
      </c>
      <c r="I38" s="32">
        <f>=SUBTOTAL(9,OFFSET($I$39,0,0,ROW($I$40)-ROW($I$39)))</f>
        <v>0</v>
      </c>
      <c r="J38" s="32">
        <f>=SUBTOTAL(9,OFFSET($J$39,0,0,ROW($J$40)-ROW($J$39)))</f>
        <v>0</v>
      </c>
      <c r="K38" s="35"/>
      <c r="L38" s="35"/>
      <c r="M38" s="35"/>
      <c r="N38" s="35"/>
      <c r="O38" s="35"/>
      <c r="P38" s="35"/>
      <c r="Q38" s="35"/>
      <c r="R38" s="35"/>
      <c r="S38" s="35"/>
    </row>
    <row r="39" spans="1:19" x14ac:dyDescent="0.25">
      <c r="A39" s="1"/>
      <c r="B39" s="34">
        <f>=ROW()-6</f>
        <v>33</v>
      </c>
      <c r="C39" s="35"/>
      <c r="D39" s="35" t="s">
        <v>635</v>
      </c>
      <c r="E39" s="35" t="s">
        <v>568</v>
      </c>
      <c r="F39" s="32">
        <f>=G39+J39+0</f>
        <v>0</v>
      </c>
      <c r="G39" s="32">
        <f>=H39+I39+0</f>
        <v>0</v>
      </c>
      <c r="H39" s="32">
        <v>0</v>
      </c>
      <c r="I39" s="32">
        <v>0</v>
      </c>
      <c r="J39" s="32">
        <v>0</v>
      </c>
      <c r="K39" s="35"/>
      <c r="L39" s="35"/>
      <c r="M39" s="35"/>
      <c r="N39" s="35"/>
      <c r="O39" s="35"/>
      <c r="P39" s="35"/>
      <c r="Q39" s="35"/>
      <c r="R39" s="35"/>
      <c r="S39" s="35"/>
    </row>
    <row r="40" spans="1:19" x14ac:dyDescent="0.25">
      <c r="A40" s="1"/>
      <c r="B40" s="34">
        <f>=ROW()-6</f>
        <v>34</v>
      </c>
      <c r="C40" s="35" t="s">
        <v>594</v>
      </c>
      <c r="D40" s="35" t="s">
        <v>657</v>
      </c>
      <c r="E40" s="35"/>
      <c r="F40" s="32">
        <f>=G40+J40+0</f>
        <v>0</v>
      </c>
      <c r="G40" s="32">
        <f>=H40+I40+0</f>
        <v>0</v>
      </c>
      <c r="H40" s="32">
        <f>=SUBTOTAL(9,OFFSET($H$41,0,0,ROW($H$42)-ROW($H$41)))</f>
        <v>0</v>
      </c>
      <c r="I40" s="32">
        <f>=SUBTOTAL(9,OFFSET($I$41,0,0,ROW($I$42)-ROW($I$41)))</f>
        <v>0</v>
      </c>
      <c r="J40" s="32">
        <f>=SUBTOTAL(9,OFFSET($J$41,0,0,ROW($J$42)-ROW($J$41)))</f>
        <v>0</v>
      </c>
      <c r="K40" s="35"/>
      <c r="L40" s="35"/>
      <c r="M40" s="35"/>
      <c r="N40" s="35"/>
      <c r="O40" s="35"/>
      <c r="P40" s="35"/>
      <c r="Q40" s="35"/>
      <c r="R40" s="35"/>
      <c r="S40" s="35"/>
    </row>
    <row r="41" spans="1:19" x14ac:dyDescent="0.25">
      <c r="A41" s="1"/>
      <c r="B41" s="34">
        <f>=ROW()-6</f>
        <v>35</v>
      </c>
      <c r="C41" s="35"/>
      <c r="D41" s="35" t="s">
        <v>635</v>
      </c>
      <c r="E41" s="35" t="s">
        <v>568</v>
      </c>
      <c r="F41" s="32">
        <f>=G41+J41+0</f>
        <v>0</v>
      </c>
      <c r="G41" s="32">
        <f>=H41+I41+0</f>
        <v>0</v>
      </c>
      <c r="H41" s="32">
        <v>0</v>
      </c>
      <c r="I41" s="32">
        <v>0</v>
      </c>
      <c r="J41" s="32">
        <v>0</v>
      </c>
      <c r="K41" s="35"/>
      <c r="L41" s="35"/>
      <c r="M41" s="35"/>
      <c r="N41" s="35"/>
      <c r="O41" s="35"/>
      <c r="P41" s="35"/>
      <c r="Q41" s="35"/>
      <c r="R41" s="35"/>
      <c r="S41" s="35"/>
    </row>
    <row r="42" spans="1:19" x14ac:dyDescent="0.25">
      <c r="A42" s="1"/>
      <c r="B42" s="34">
        <f>=ROW()-6</f>
        <v>36</v>
      </c>
      <c r="C42" s="35" t="s">
        <v>589</v>
      </c>
      <c r="D42" s="35" t="s">
        <v>658</v>
      </c>
      <c r="E42" s="35"/>
      <c r="F42" s="32">
        <f>=G42+J42+0</f>
        <v>194</v>
      </c>
      <c r="G42" s="32">
        <f>=H42+I42+0</f>
        <v>194</v>
      </c>
      <c r="H42" s="32">
        <f>=SUBTOTAL(9,OFFSET($H$43,0,0,ROW($H$44)-ROW($H$43)))</f>
        <v>194</v>
      </c>
      <c r="I42" s="32">
        <f>=SUBTOTAL(9,OFFSET($I$43,0,0,ROW($I$44)-ROW($I$43)))</f>
        <v>0</v>
      </c>
      <c r="J42" s="32">
        <f>=SUBTOTAL(9,OFFSET($J$43,0,0,ROW($J$44)-ROW($J$43)))</f>
        <v>0</v>
      </c>
      <c r="K42" s="35"/>
      <c r="L42" s="35"/>
      <c r="M42" s="35"/>
      <c r="N42" s="35"/>
      <c r="O42" s="35"/>
      <c r="P42" s="35"/>
      <c r="Q42" s="35"/>
      <c r="R42" s="35"/>
      <c r="S42" s="35"/>
    </row>
    <row r="43" spans="1:19" x14ac:dyDescent="0.25">
      <c r="A43" s="1"/>
      <c r="B43" s="34">
        <f>=ROW()-6</f>
        <v>37</v>
      </c>
      <c r="C43" s="35"/>
      <c r="D43" s="35" t="s">
        <v>659</v>
      </c>
      <c r="E43" s="35" t="s">
        <v>564</v>
      </c>
      <c r="F43" s="32">
        <f>=G43+J43+0</f>
        <v>194</v>
      </c>
      <c r="G43" s="32">
        <f>=H43+I43+0</f>
        <v>194</v>
      </c>
      <c r="H43" s="32" t="s">
        <v>398</v>
      </c>
      <c r="I43" s="32">
        <v>0</v>
      </c>
      <c r="J43" s="32">
        <v>0</v>
      </c>
      <c r="K43" s="35"/>
      <c r="L43" s="35"/>
      <c r="M43" s="35"/>
      <c r="N43" s="35" t="s">
        <v>631</v>
      </c>
      <c r="O43" s="35" t="s">
        <v>632</v>
      </c>
      <c r="P43" s="35"/>
      <c r="Q43" s="35"/>
      <c r="R43" s="35"/>
      <c r="S43" s="35"/>
    </row>
    <row r="44" spans="1:19" x14ac:dyDescent="0.25">
      <c r="A44" s="1"/>
      <c r="B44" s="34">
        <f>=ROW()-6</f>
        <v>38</v>
      </c>
      <c r="C44" s="35" t="s">
        <v>660</v>
      </c>
      <c r="D44" s="35" t="s">
        <v>661</v>
      </c>
      <c r="E44" s="35"/>
      <c r="F44" s="32">
        <f>=G44+J44+0</f>
        <v>0</v>
      </c>
      <c r="G44" s="32">
        <f>=H44+I44+0</f>
        <v>0</v>
      </c>
      <c r="H44" s="32">
        <f>=SUBTOTAL(9,OFFSET($H$45,0,0,ROW($H$46)-ROW($H$45)))</f>
        <v>0</v>
      </c>
      <c r="I44" s="32">
        <f>=SUBTOTAL(9,OFFSET($I$45,0,0,ROW($I$46)-ROW($I$45)))</f>
        <v>0</v>
      </c>
      <c r="J44" s="32">
        <f>=SUBTOTAL(9,OFFSET($J$45,0,0,ROW($J$46)-ROW($J$45)))</f>
        <v>0</v>
      </c>
      <c r="K44" s="35"/>
      <c r="L44" s="35"/>
      <c r="M44" s="35"/>
      <c r="N44" s="35"/>
      <c r="O44" s="35"/>
      <c r="P44" s="35"/>
      <c r="Q44" s="35"/>
      <c r="R44" s="35"/>
      <c r="S44" s="35"/>
    </row>
    <row r="45" spans="1:19" x14ac:dyDescent="0.25">
      <c r="A45" s="1"/>
      <c r="B45" s="34">
        <f>=ROW()-6</f>
        <v>39</v>
      </c>
      <c r="C45" s="35"/>
      <c r="D45" s="35" t="s">
        <v>635</v>
      </c>
      <c r="E45" s="35" t="s">
        <v>568</v>
      </c>
      <c r="F45" s="32">
        <f>=G45+J45+0</f>
        <v>0</v>
      </c>
      <c r="G45" s="32">
        <f>=H45+I45+0</f>
        <v>0</v>
      </c>
      <c r="H45" s="32">
        <v>0</v>
      </c>
      <c r="I45" s="32">
        <v>0</v>
      </c>
      <c r="J45" s="32">
        <v>0</v>
      </c>
      <c r="K45" s="35"/>
      <c r="L45" s="35"/>
      <c r="M45" s="35"/>
      <c r="N45" s="35"/>
      <c r="O45" s="35"/>
      <c r="P45" s="35"/>
      <c r="Q45" s="35"/>
      <c r="R45" s="35"/>
      <c r="S45" s="35"/>
    </row>
    <row r="46" spans="1:19" x14ac:dyDescent="0.25">
      <c r="A46" s="1"/>
      <c r="B46" s="34">
        <f>=ROW()-6</f>
        <v>40</v>
      </c>
      <c r="C46" s="35" t="s">
        <v>662</v>
      </c>
      <c r="D46" s="35" t="s">
        <v>663</v>
      </c>
      <c r="E46" s="35"/>
      <c r="F46" s="32">
        <f>=G46+J46+0</f>
        <v>0</v>
      </c>
      <c r="G46" s="32">
        <f>=H46+I46+0</f>
        <v>0</v>
      </c>
      <c r="H46" s="32">
        <f>=SUBTOTAL(9,OFFSET($H$47,0,0,ROW($H$48)-ROW($H$47)))</f>
        <v>0</v>
      </c>
      <c r="I46" s="32">
        <f>=SUBTOTAL(9,OFFSET($I$47,0,0,ROW($I$48)-ROW($I$47)))</f>
        <v>0</v>
      </c>
      <c r="J46" s="32">
        <f>=SUBTOTAL(9,OFFSET($J$47,0,0,ROW($J$48)-ROW($J$47)))</f>
        <v>0</v>
      </c>
      <c r="K46" s="35"/>
      <c r="L46" s="35"/>
      <c r="M46" s="35"/>
      <c r="N46" s="35"/>
      <c r="O46" s="35"/>
      <c r="P46" s="35"/>
      <c r="Q46" s="35"/>
      <c r="R46" s="35"/>
      <c r="S46" s="35"/>
    </row>
    <row r="47" spans="1:19" x14ac:dyDescent="0.25">
      <c r="A47" s="1"/>
      <c r="B47" s="34">
        <f>=ROW()-6</f>
        <v>41</v>
      </c>
      <c r="C47" s="35"/>
      <c r="D47" s="35" t="s">
        <v>635</v>
      </c>
      <c r="E47" s="35" t="s">
        <v>568</v>
      </c>
      <c r="F47" s="32">
        <f>=G47+J47+0</f>
        <v>0</v>
      </c>
      <c r="G47" s="32">
        <f>=H47+I47+0</f>
        <v>0</v>
      </c>
      <c r="H47" s="32">
        <v>0</v>
      </c>
      <c r="I47" s="32">
        <v>0</v>
      </c>
      <c r="J47" s="32">
        <v>0</v>
      </c>
      <c r="K47" s="35"/>
      <c r="L47" s="35"/>
      <c r="M47" s="35"/>
      <c r="N47" s="35"/>
      <c r="O47" s="35"/>
      <c r="P47" s="35"/>
      <c r="Q47" s="35"/>
      <c r="R47" s="35"/>
      <c r="S47" s="35"/>
    </row>
    <row r="48" spans="1:19" x14ac:dyDescent="0.25">
      <c r="A48" s="1"/>
      <c r="B48" s="34">
        <f>=ROW()-6</f>
        <v>42</v>
      </c>
      <c r="C48" s="35" t="s">
        <v>664</v>
      </c>
      <c r="D48" s="35" t="s">
        <v>665</v>
      </c>
      <c r="E48" s="35"/>
      <c r="F48" s="32">
        <f>=G48+J48+0</f>
        <v>0</v>
      </c>
      <c r="G48" s="32">
        <f>=H48+I48+0</f>
        <v>0</v>
      </c>
      <c r="H48" s="32">
        <f>=SUBTOTAL(9,OFFSET($H$49,0,0,ROW($H$50)-ROW($H$49)))</f>
        <v>0</v>
      </c>
      <c r="I48" s="32">
        <f>=SUBTOTAL(9,OFFSET($I$49,0,0,ROW($I$50)-ROW($I$49)))</f>
        <v>0</v>
      </c>
      <c r="J48" s="32">
        <f>=SUBTOTAL(9,OFFSET($J$49,0,0,ROW($J$50)-ROW($J$49)))</f>
        <v>0</v>
      </c>
      <c r="K48" s="35"/>
      <c r="L48" s="35"/>
      <c r="M48" s="35"/>
      <c r="N48" s="35"/>
      <c r="O48" s="35"/>
      <c r="P48" s="35"/>
      <c r="Q48" s="35"/>
      <c r="R48" s="35"/>
      <c r="S48" s="35"/>
    </row>
    <row r="49" spans="1:19" x14ac:dyDescent="0.25">
      <c r="A49" s="1"/>
      <c r="B49" s="34">
        <f>=ROW()-6</f>
        <v>43</v>
      </c>
      <c r="C49" s="35"/>
      <c r="D49" s="35" t="s">
        <v>635</v>
      </c>
      <c r="E49" s="35" t="s">
        <v>568</v>
      </c>
      <c r="F49" s="32">
        <f>=G49+J49+0</f>
        <v>0</v>
      </c>
      <c r="G49" s="32">
        <f>=H49+I49+0</f>
        <v>0</v>
      </c>
      <c r="H49" s="32">
        <v>0</v>
      </c>
      <c r="I49" s="32">
        <v>0</v>
      </c>
      <c r="J49" s="32">
        <v>0</v>
      </c>
      <c r="K49" s="35"/>
      <c r="L49" s="35"/>
      <c r="M49" s="35"/>
      <c r="N49" s="35"/>
      <c r="O49" s="35"/>
      <c r="P49" s="35"/>
      <c r="Q49" s="35"/>
      <c r="R49" s="35"/>
      <c r="S49" s="35"/>
    </row>
    <row r="50" spans="1:19" x14ac:dyDescent="0.25">
      <c r="A50" s="1"/>
      <c r="B50" s="34">
        <f>=ROW()-6</f>
        <v>44</v>
      </c>
      <c r="C50" s="35" t="s">
        <v>666</v>
      </c>
      <c r="D50" s="35" t="s">
        <v>667</v>
      </c>
      <c r="E50" s="35"/>
      <c r="F50" s="32">
        <f>=G50+J50+0</f>
        <v>0</v>
      </c>
      <c r="G50" s="32">
        <f>=H50+I50+0</f>
        <v>0</v>
      </c>
      <c r="H50" s="32">
        <f>=SUBTOTAL(9,OFFSET($H$51,0,0,ROW($H$52)-ROW($H$51)))</f>
        <v>0</v>
      </c>
      <c r="I50" s="32">
        <f>=SUBTOTAL(9,OFFSET($I$51,0,0,ROW($I$52)-ROW($I$51)))</f>
        <v>0</v>
      </c>
      <c r="J50" s="32">
        <f>=SUBTOTAL(9,OFFSET($J$51,0,0,ROW($J$52)-ROW($J$51)))</f>
        <v>0</v>
      </c>
      <c r="K50" s="35"/>
      <c r="L50" s="35"/>
      <c r="M50" s="35"/>
      <c r="N50" s="35"/>
      <c r="O50" s="35"/>
      <c r="P50" s="35"/>
      <c r="Q50" s="35"/>
      <c r="R50" s="35"/>
      <c r="S50" s="35"/>
    </row>
    <row r="51" spans="1:19" x14ac:dyDescent="0.25">
      <c r="A51" s="1"/>
      <c r="B51" s="34">
        <f>=ROW()-6</f>
        <v>45</v>
      </c>
      <c r="C51" s="35"/>
      <c r="D51" s="35" t="s">
        <v>635</v>
      </c>
      <c r="E51" s="35" t="s">
        <v>568</v>
      </c>
      <c r="F51" s="32">
        <f>=G51+J51+0</f>
        <v>0</v>
      </c>
      <c r="G51" s="32">
        <f>=H51+I51+0</f>
        <v>0</v>
      </c>
      <c r="H51" s="32">
        <v>0</v>
      </c>
      <c r="I51" s="32">
        <v>0</v>
      </c>
      <c r="J51" s="32">
        <v>0</v>
      </c>
      <c r="K51" s="35"/>
      <c r="L51" s="35"/>
      <c r="M51" s="35"/>
      <c r="N51" s="35"/>
      <c r="O51" s="35"/>
      <c r="P51" s="35"/>
      <c r="Q51" s="35"/>
      <c r="R51" s="35"/>
      <c r="S51" s="35"/>
    </row>
    <row r="52" spans="1:19" x14ac:dyDescent="0.25">
      <c r="A52" s="1"/>
      <c r="B52" s="34">
        <f>=ROW()-6</f>
        <v>46</v>
      </c>
      <c r="C52" s="35" t="s">
        <v>668</v>
      </c>
      <c r="D52" s="35" t="s">
        <v>669</v>
      </c>
      <c r="E52" s="35"/>
      <c r="F52" s="32">
        <f>=G52+J52+0</f>
        <v>0</v>
      </c>
      <c r="G52" s="32">
        <f>=H52+I52+0</f>
        <v>0</v>
      </c>
      <c r="H52" s="32">
        <f>=SUBTOTAL(9,OFFSET($H$53,0,0,ROW($H$54)-ROW($H$53)))</f>
        <v>0</v>
      </c>
      <c r="I52" s="32">
        <f>=SUBTOTAL(9,OFFSET($I$53,0,0,ROW($I$54)-ROW($I$53)))</f>
        <v>0</v>
      </c>
      <c r="J52" s="32">
        <f>=SUBTOTAL(9,OFFSET($J$53,0,0,ROW($J$54)-ROW($J$53)))</f>
        <v>0</v>
      </c>
      <c r="K52" s="35"/>
      <c r="L52" s="35"/>
      <c r="M52" s="35"/>
      <c r="N52" s="35"/>
      <c r="O52" s="35"/>
      <c r="P52" s="35"/>
      <c r="Q52" s="35"/>
      <c r="R52" s="35"/>
      <c r="S52" s="35"/>
    </row>
    <row r="53" spans="1:19" x14ac:dyDescent="0.25">
      <c r="A53" s="1"/>
      <c r="B53" s="34">
        <f>=ROW()-6</f>
        <v>47</v>
      </c>
      <c r="C53" s="35"/>
      <c r="D53" s="35" t="s">
        <v>635</v>
      </c>
      <c r="E53" s="35" t="s">
        <v>568</v>
      </c>
      <c r="F53" s="32">
        <f>=G53+J53+0</f>
        <v>0</v>
      </c>
      <c r="G53" s="32">
        <f>=H53+I53+0</f>
        <v>0</v>
      </c>
      <c r="H53" s="32">
        <v>0</v>
      </c>
      <c r="I53" s="32">
        <v>0</v>
      </c>
      <c r="J53" s="32">
        <v>0</v>
      </c>
      <c r="K53" s="35"/>
      <c r="L53" s="35"/>
      <c r="M53" s="35"/>
      <c r="N53" s="35"/>
      <c r="O53" s="35"/>
      <c r="P53" s="35"/>
      <c r="Q53" s="35"/>
      <c r="R53" s="35"/>
      <c r="S53" s="35"/>
    </row>
    <row r="54" spans="1:19" x14ac:dyDescent="0.25">
      <c r="A54" s="1"/>
      <c r="B54" s="34">
        <f>=ROW()-6</f>
        <v>48</v>
      </c>
      <c r="C54" s="35" t="s">
        <v>670</v>
      </c>
      <c r="D54" s="35" t="s">
        <v>671</v>
      </c>
      <c r="E54" s="35"/>
      <c r="F54" s="32">
        <f>=G54+J54+0</f>
        <v>0</v>
      </c>
      <c r="G54" s="32">
        <f>=H54+I54+0</f>
        <v>0</v>
      </c>
      <c r="H54" s="32">
        <f>=SUBTOTAL(9,OFFSET($H$55,0,0,ROW($H$56)-ROW($H$55)))</f>
        <v>0</v>
      </c>
      <c r="I54" s="32">
        <f>=SUBTOTAL(9,OFFSET($I$55,0,0,ROW($I$56)-ROW($I$55)))</f>
        <v>0</v>
      </c>
      <c r="J54" s="32">
        <f>=SUBTOTAL(9,OFFSET($J$55,0,0,ROW($J$56)-ROW($J$55)))</f>
        <v>0</v>
      </c>
      <c r="K54" s="35"/>
      <c r="L54" s="35"/>
      <c r="M54" s="35"/>
      <c r="N54" s="35"/>
      <c r="O54" s="35"/>
      <c r="P54" s="35"/>
      <c r="Q54" s="35"/>
      <c r="R54" s="35"/>
      <c r="S54" s="35"/>
    </row>
    <row r="55" spans="1:19" x14ac:dyDescent="0.25">
      <c r="A55" s="1"/>
      <c r="B55" s="34">
        <f>=ROW()-6</f>
        <v>49</v>
      </c>
      <c r="C55" s="35"/>
      <c r="D55" s="35" t="s">
        <v>635</v>
      </c>
      <c r="E55" s="35" t="s">
        <v>568</v>
      </c>
      <c r="F55" s="32">
        <f>=G55+J55+0</f>
        <v>0</v>
      </c>
      <c r="G55" s="32">
        <f>=H55+I55+0</f>
        <v>0</v>
      </c>
      <c r="H55" s="32">
        <v>0</v>
      </c>
      <c r="I55" s="32">
        <v>0</v>
      </c>
      <c r="J55" s="32">
        <v>0</v>
      </c>
      <c r="K55" s="35"/>
      <c r="L55" s="35"/>
      <c r="M55" s="35"/>
      <c r="N55" s="35"/>
      <c r="O55" s="35"/>
      <c r="P55" s="35"/>
      <c r="Q55" s="35"/>
      <c r="R55" s="35"/>
      <c r="S55" s="35"/>
    </row>
    <row r="56" spans="1:19" x14ac:dyDescent="0.25">
      <c r="A56" s="1"/>
      <c r="B56" s="34">
        <f>=ROW()-6</f>
        <v>50</v>
      </c>
      <c r="C56" s="35" t="s">
        <v>672</v>
      </c>
      <c r="D56" s="35" t="s">
        <v>673</v>
      </c>
      <c r="E56" s="35"/>
      <c r="F56" s="32">
        <f>=G56+J56+0</f>
        <v>0</v>
      </c>
      <c r="G56" s="32">
        <f>=H56+I56+0</f>
        <v>0</v>
      </c>
      <c r="H56" s="32">
        <f>=SUBTOTAL(9,OFFSET($H$57,0,0,ROW($H$58)-ROW($H$57)))</f>
        <v>0</v>
      </c>
      <c r="I56" s="32">
        <f>=SUBTOTAL(9,OFFSET($I$57,0,0,ROW($I$58)-ROW($I$57)))</f>
        <v>0</v>
      </c>
      <c r="J56" s="32">
        <f>=SUBTOTAL(9,OFFSET($J$57,0,0,ROW($J$58)-ROW($J$57)))</f>
        <v>0</v>
      </c>
      <c r="K56" s="35"/>
      <c r="L56" s="35"/>
      <c r="M56" s="35"/>
      <c r="N56" s="35"/>
      <c r="O56" s="35"/>
      <c r="P56" s="35"/>
      <c r="Q56" s="35"/>
      <c r="R56" s="35"/>
      <c r="S56" s="35"/>
    </row>
    <row r="57" spans="1:19" x14ac:dyDescent="0.25">
      <c r="A57" s="1"/>
      <c r="B57" s="34">
        <f>=ROW()-6</f>
        <v>51</v>
      </c>
      <c r="C57" s="35"/>
      <c r="D57" s="35" t="s">
        <v>635</v>
      </c>
      <c r="E57" s="35" t="s">
        <v>568</v>
      </c>
      <c r="F57" s="32">
        <f>=G57+J57+0</f>
        <v>0</v>
      </c>
      <c r="G57" s="32">
        <f>=H57+I57+0</f>
        <v>0</v>
      </c>
      <c r="H57" s="32">
        <v>0</v>
      </c>
      <c r="I57" s="32">
        <v>0</v>
      </c>
      <c r="J57" s="32">
        <v>0</v>
      </c>
      <c r="K57" s="35"/>
      <c r="L57" s="35"/>
      <c r="M57" s="35"/>
      <c r="N57" s="35"/>
      <c r="O57" s="35"/>
      <c r="P57" s="35"/>
      <c r="Q57" s="35"/>
      <c r="R57" s="35"/>
      <c r="S57" s="35"/>
    </row>
    <row r="58" spans="1:19" x14ac:dyDescent="0.25">
      <c r="A58" s="1"/>
      <c r="B58" s="34">
        <f>=ROW()-6</f>
        <v>52</v>
      </c>
      <c r="C58" s="35" t="s">
        <v>674</v>
      </c>
      <c r="D58" s="35" t="s">
        <v>675</v>
      </c>
      <c r="E58" s="35"/>
      <c r="F58" s="32">
        <f>=G58+J58+0</f>
        <v>0</v>
      </c>
      <c r="G58" s="32">
        <f>=H58+I58+0</f>
        <v>0</v>
      </c>
      <c r="H58" s="32">
        <f>=SUBTOTAL(9,OFFSET($H$59,0,0,ROW($H$60)-ROW($H$59)))</f>
        <v>0</v>
      </c>
      <c r="I58" s="32">
        <f>=SUBTOTAL(9,OFFSET($I$59,0,0,ROW($I$60)-ROW($I$59)))</f>
        <v>0</v>
      </c>
      <c r="J58" s="32">
        <f>=SUBTOTAL(9,OFFSET($J$59,0,0,ROW($J$60)-ROW($J$59)))</f>
        <v>0</v>
      </c>
      <c r="K58" s="35"/>
      <c r="L58" s="35"/>
      <c r="M58" s="35"/>
      <c r="N58" s="35"/>
      <c r="O58" s="35"/>
      <c r="P58" s="35"/>
      <c r="Q58" s="35"/>
      <c r="R58" s="35"/>
      <c r="S58" s="35"/>
    </row>
    <row r="59" spans="1:19" x14ac:dyDescent="0.25">
      <c r="A59" s="1"/>
      <c r="B59" s="34">
        <f>=ROW()-6</f>
        <v>53</v>
      </c>
      <c r="C59" s="35"/>
      <c r="D59" s="35" t="s">
        <v>635</v>
      </c>
      <c r="E59" s="35" t="s">
        <v>568</v>
      </c>
      <c r="F59" s="32">
        <f>=G59+J59+0</f>
        <v>0</v>
      </c>
      <c r="G59" s="32">
        <f>=H59+I59+0</f>
        <v>0</v>
      </c>
      <c r="H59" s="32">
        <v>0</v>
      </c>
      <c r="I59" s="32">
        <v>0</v>
      </c>
      <c r="J59" s="32">
        <v>0</v>
      </c>
      <c r="K59" s="35"/>
      <c r="L59" s="35"/>
      <c r="M59" s="35"/>
      <c r="N59" s="35"/>
      <c r="O59" s="35"/>
      <c r="P59" s="35"/>
      <c r="Q59" s="35"/>
      <c r="R59" s="35"/>
      <c r="S59" s="35"/>
    </row>
    <row r="60" spans="1:19" x14ac:dyDescent="0.25">
      <c r="A60" s="1"/>
      <c r="B60" s="34">
        <f>=ROW()-6</f>
        <v>54</v>
      </c>
      <c r="C60" s="35" t="s">
        <v>676</v>
      </c>
      <c r="D60" s="35" t="s">
        <v>677</v>
      </c>
      <c r="E60" s="35"/>
      <c r="F60" s="32">
        <f>=G60+J60+0</f>
        <v>0</v>
      </c>
      <c r="G60" s="32">
        <f>=H60+I60+0</f>
        <v>0</v>
      </c>
      <c r="H60" s="32">
        <f>=SUBTOTAL(9,OFFSET($H$61,0,0,ROW($H$62)-ROW($H$61)))</f>
        <v>0</v>
      </c>
      <c r="I60" s="32">
        <f>=SUBTOTAL(9,OFFSET($I$61,0,0,ROW($I$62)-ROW($I$61)))</f>
        <v>0</v>
      </c>
      <c r="J60" s="32">
        <f>=SUBTOTAL(9,OFFSET($J$61,0,0,ROW($J$62)-ROW($J$61)))</f>
        <v>0</v>
      </c>
      <c r="K60" s="35"/>
      <c r="L60" s="35"/>
      <c r="M60" s="35"/>
      <c r="N60" s="35"/>
      <c r="O60" s="35"/>
      <c r="P60" s="35"/>
      <c r="Q60" s="35"/>
      <c r="R60" s="35"/>
      <c r="S60" s="35"/>
    </row>
    <row r="61" spans="1:19" x14ac:dyDescent="0.25">
      <c r="A61" s="1"/>
      <c r="B61" s="34">
        <f>=ROW()-6</f>
        <v>55</v>
      </c>
      <c r="C61" s="35"/>
      <c r="D61" s="35" t="s">
        <v>635</v>
      </c>
      <c r="E61" s="35" t="s">
        <v>568</v>
      </c>
      <c r="F61" s="32">
        <f>=G61+J61+0</f>
        <v>0</v>
      </c>
      <c r="G61" s="32">
        <f>=H61+I61+0</f>
        <v>0</v>
      </c>
      <c r="H61" s="32">
        <v>0</v>
      </c>
      <c r="I61" s="32">
        <v>0</v>
      </c>
      <c r="J61" s="32">
        <v>0</v>
      </c>
      <c r="K61" s="35"/>
      <c r="L61" s="35"/>
      <c r="M61" s="35"/>
      <c r="N61" s="35"/>
      <c r="O61" s="35"/>
      <c r="P61" s="35"/>
      <c r="Q61" s="35"/>
      <c r="R61" s="35"/>
      <c r="S61" s="35"/>
    </row>
    <row r="62" spans="1:19" x14ac:dyDescent="0.25">
      <c r="A62" s="1"/>
      <c r="B62" s="34">
        <f>=ROW()-6</f>
        <v>56</v>
      </c>
      <c r="C62" s="35" t="s">
        <v>678</v>
      </c>
      <c r="D62" s="35" t="s">
        <v>679</v>
      </c>
      <c r="E62" s="35"/>
      <c r="F62" s="32">
        <f>=G62+J62+0</f>
        <v>0</v>
      </c>
      <c r="G62" s="32">
        <f>=H62+I62+0</f>
        <v>0</v>
      </c>
      <c r="H62" s="32">
        <f>=SUBTOTAL(9,OFFSET($H$63,0,0,ROW($H$64)-ROW($H$63)))</f>
        <v>0</v>
      </c>
      <c r="I62" s="32">
        <f>=SUBTOTAL(9,OFFSET($I$63,0,0,ROW($I$64)-ROW($I$63)))</f>
        <v>0</v>
      </c>
      <c r="J62" s="32">
        <f>=SUBTOTAL(9,OFFSET($J$63,0,0,ROW($J$64)-ROW($J$63)))</f>
        <v>0</v>
      </c>
      <c r="K62" s="35"/>
      <c r="L62" s="35"/>
      <c r="M62" s="35"/>
      <c r="N62" s="35"/>
      <c r="O62" s="35"/>
      <c r="P62" s="35"/>
      <c r="Q62" s="35"/>
      <c r="R62" s="35"/>
      <c r="S62" s="35"/>
    </row>
    <row r="63" spans="1:19" x14ac:dyDescent="0.25">
      <c r="A63" s="1"/>
      <c r="B63" s="34">
        <f>=ROW()-6</f>
        <v>57</v>
      </c>
      <c r="C63" s="35"/>
      <c r="D63" s="35" t="s">
        <v>635</v>
      </c>
      <c r="E63" s="35" t="s">
        <v>568</v>
      </c>
      <c r="F63" s="32">
        <f>=G63+J63+0</f>
        <v>0</v>
      </c>
      <c r="G63" s="32">
        <f>=H63+I63+0</f>
        <v>0</v>
      </c>
      <c r="H63" s="32">
        <v>0</v>
      </c>
      <c r="I63" s="32">
        <v>0</v>
      </c>
      <c r="J63" s="32">
        <v>0</v>
      </c>
      <c r="K63" s="35"/>
      <c r="L63" s="35"/>
      <c r="M63" s="35"/>
      <c r="N63" s="35"/>
      <c r="O63" s="35"/>
      <c r="P63" s="35"/>
      <c r="Q63" s="35"/>
      <c r="R63" s="35"/>
      <c r="S63" s="35"/>
    </row>
    <row r="64" spans="1:19" x14ac:dyDescent="0.25">
      <c r="A64" s="1"/>
      <c r="B64" s="34">
        <f>=ROW()-6</f>
        <v>58</v>
      </c>
      <c r="C64" s="35" t="s">
        <v>680</v>
      </c>
      <c r="D64" s="35" t="s">
        <v>681</v>
      </c>
      <c r="E64" s="35"/>
      <c r="F64" s="32">
        <f>=G64+J64+0</f>
        <v>0</v>
      </c>
      <c r="G64" s="32">
        <f>=H64+I64+0</f>
        <v>0</v>
      </c>
      <c r="H64" s="32">
        <f>=SUBTOTAL(9,OFFSET($H$65,0,0,ROW($H$66)-ROW($H$65)))</f>
        <v>0</v>
      </c>
      <c r="I64" s="32">
        <f>=SUBTOTAL(9,OFFSET($I$65,0,0,ROW($I$66)-ROW($I$65)))</f>
        <v>0</v>
      </c>
      <c r="J64" s="32">
        <f>=SUBTOTAL(9,OFFSET($J$65,0,0,ROW($J$66)-ROW($J$65)))</f>
        <v>0</v>
      </c>
      <c r="K64" s="35"/>
      <c r="L64" s="35"/>
      <c r="M64" s="35"/>
      <c r="N64" s="35"/>
      <c r="O64" s="35"/>
      <c r="P64" s="35"/>
      <c r="Q64" s="35"/>
      <c r="R64" s="35"/>
      <c r="S64" s="35"/>
    </row>
    <row r="65" spans="1:19" x14ac:dyDescent="0.25">
      <c r="A65" s="1"/>
      <c r="B65" s="34">
        <f>=ROW()-6</f>
        <v>59</v>
      </c>
      <c r="C65" s="35"/>
      <c r="D65" s="35" t="s">
        <v>635</v>
      </c>
      <c r="E65" s="35" t="s">
        <v>568</v>
      </c>
      <c r="F65" s="32">
        <f>=G65+J65+0</f>
        <v>0</v>
      </c>
      <c r="G65" s="32">
        <f>=H65+I65+0</f>
        <v>0</v>
      </c>
      <c r="H65" s="32">
        <v>0</v>
      </c>
      <c r="I65" s="32">
        <v>0</v>
      </c>
      <c r="J65" s="32">
        <v>0</v>
      </c>
      <c r="K65" s="35"/>
      <c r="L65" s="35"/>
      <c r="M65" s="35"/>
      <c r="N65" s="35"/>
      <c r="O65" s="35"/>
      <c r="P65" s="35"/>
      <c r="Q65" s="35"/>
      <c r="R65" s="35"/>
      <c r="S65" s="35"/>
    </row>
    <row r="66" spans="1:19" x14ac:dyDescent="0.25">
      <c r="A66" s="1"/>
      <c r="B66" s="34">
        <f>=ROW()-6</f>
        <v>60</v>
      </c>
      <c r="C66" s="35" t="s">
        <v>602</v>
      </c>
      <c r="D66" s="35" t="s">
        <v>682</v>
      </c>
      <c r="E66" s="35"/>
      <c r="F66" s="32">
        <f>=G66+J66+0</f>
        <v>0</v>
      </c>
      <c r="G66" s="32">
        <f>=H66+I66+0</f>
        <v>0</v>
      </c>
      <c r="H66" s="32">
        <f>=SUBTOTAL(9,OFFSET($H$67,0,0,ROW($H$68)-ROW($H$67)))</f>
        <v>0</v>
      </c>
      <c r="I66" s="32">
        <f>=SUBTOTAL(9,OFFSET($I$67,0,0,ROW($I$68)-ROW($I$67)))</f>
        <v>0</v>
      </c>
      <c r="J66" s="32">
        <f>=SUBTOTAL(9,OFFSET($J$67,0,0,ROW($J$68)-ROW($J$67)))</f>
        <v>0</v>
      </c>
      <c r="K66" s="35"/>
      <c r="L66" s="35"/>
      <c r="M66" s="35"/>
      <c r="N66" s="35"/>
      <c r="O66" s="35"/>
      <c r="P66" s="35"/>
      <c r="Q66" s="35"/>
      <c r="R66" s="35"/>
      <c r="S66" s="35"/>
    </row>
    <row r="67" spans="1:19" x14ac:dyDescent="0.25">
      <c r="A67" s="1"/>
      <c r="B67" s="34">
        <f>=ROW()-6</f>
        <v>61</v>
      </c>
      <c r="C67" s="35"/>
      <c r="D67" s="35" t="s">
        <v>635</v>
      </c>
      <c r="E67" s="35" t="s">
        <v>568</v>
      </c>
      <c r="F67" s="32">
        <f>=G67+J67+0</f>
        <v>0</v>
      </c>
      <c r="G67" s="32">
        <f>=H67+I67+0</f>
        <v>0</v>
      </c>
      <c r="H67" s="32">
        <v>0</v>
      </c>
      <c r="I67" s="32">
        <v>0</v>
      </c>
      <c r="J67" s="32">
        <v>0</v>
      </c>
      <c r="K67" s="35"/>
      <c r="L67" s="35"/>
      <c r="M67" s="35"/>
      <c r="N67" s="35"/>
      <c r="O67" s="35"/>
      <c r="P67" s="35"/>
      <c r="Q67" s="35"/>
      <c r="R67" s="35"/>
      <c r="S67" s="35"/>
    </row>
    <row r="68" spans="1:19" x14ac:dyDescent="0.25">
      <c r="A68" s="1"/>
      <c r="B68" s="34">
        <f>=ROW()-6</f>
        <v>62</v>
      </c>
      <c r="C68" s="35" t="s">
        <v>604</v>
      </c>
      <c r="D68" s="35" t="s">
        <v>683</v>
      </c>
      <c r="E68" s="35"/>
      <c r="F68" s="32">
        <f>=G68+J68+0</f>
        <v>0</v>
      </c>
      <c r="G68" s="32">
        <f>=H68+I68+0</f>
        <v>0</v>
      </c>
      <c r="H68" s="32">
        <f>=SUBTOTAL(9,OFFSET($H$69,0,0,ROW($H$70)-ROW($H$69)))</f>
        <v>0</v>
      </c>
      <c r="I68" s="32">
        <f>=SUBTOTAL(9,OFFSET($I$69,0,0,ROW($I$70)-ROW($I$69)))</f>
        <v>0</v>
      </c>
      <c r="J68" s="32">
        <f>=SUBTOTAL(9,OFFSET($J$69,0,0,ROW($J$70)-ROW($J$69)))</f>
        <v>0</v>
      </c>
      <c r="K68" s="35"/>
      <c r="L68" s="35"/>
      <c r="M68" s="35"/>
      <c r="N68" s="35"/>
      <c r="O68" s="35"/>
      <c r="P68" s="35"/>
      <c r="Q68" s="35"/>
      <c r="R68" s="35"/>
      <c r="S68" s="35"/>
    </row>
    <row r="69" spans="1:19" x14ac:dyDescent="0.25">
      <c r="A69" s="1"/>
      <c r="B69" s="34">
        <f>=ROW()-6</f>
        <v>63</v>
      </c>
      <c r="C69" s="35"/>
      <c r="D69" s="35" t="s">
        <v>635</v>
      </c>
      <c r="E69" s="35" t="s">
        <v>568</v>
      </c>
      <c r="F69" s="32">
        <f>=G69+J69+0</f>
        <v>0</v>
      </c>
      <c r="G69" s="32">
        <f>=H69+I69+0</f>
        <v>0</v>
      </c>
      <c r="H69" s="32">
        <v>0</v>
      </c>
      <c r="I69" s="32">
        <v>0</v>
      </c>
      <c r="J69" s="32">
        <v>0</v>
      </c>
      <c r="K69" s="35"/>
      <c r="L69" s="35"/>
      <c r="M69" s="35"/>
      <c r="N69" s="35"/>
      <c r="O69" s="35"/>
      <c r="P69" s="35"/>
      <c r="Q69" s="35"/>
      <c r="R69" s="35"/>
      <c r="S69" s="35"/>
    </row>
    <row r="70" spans="1:19" x14ac:dyDescent="0.25">
      <c r="A70" s="1"/>
      <c r="B70" s="34">
        <f>=ROW()-6</f>
        <v>64</v>
      </c>
      <c r="C70" s="35" t="s">
        <v>600</v>
      </c>
      <c r="D70" s="35" t="s">
        <v>684</v>
      </c>
      <c r="E70" s="35"/>
      <c r="F70" s="32">
        <f>=G70+J70+0</f>
        <v>0</v>
      </c>
      <c r="G70" s="32">
        <f>=H70+I70+0</f>
        <v>0</v>
      </c>
      <c r="H70" s="32">
        <f>=SUBTOTAL(9,OFFSET($H$71,0,0,ROW($H$72)-ROW($H$71)))</f>
        <v>0</v>
      </c>
      <c r="I70" s="32">
        <f>=SUBTOTAL(9,OFFSET($I$71,0,0,ROW($I$72)-ROW($I$71)))</f>
        <v>0</v>
      </c>
      <c r="J70" s="32">
        <f>=SUBTOTAL(9,OFFSET($J$71,0,0,ROW($J$72)-ROW($J$71)))</f>
        <v>0</v>
      </c>
      <c r="K70" s="35"/>
      <c r="L70" s="35"/>
      <c r="M70" s="35"/>
      <c r="N70" s="35"/>
      <c r="O70" s="35"/>
      <c r="P70" s="35"/>
      <c r="Q70" s="35"/>
      <c r="R70" s="35"/>
      <c r="S70" s="35"/>
    </row>
    <row r="71" spans="1:19" x14ac:dyDescent="0.25">
      <c r="A71" s="1"/>
      <c r="B71" s="34">
        <f>=ROW()-6</f>
        <v>65</v>
      </c>
      <c r="C71" s="35"/>
      <c r="D71" s="35" t="s">
        <v>635</v>
      </c>
      <c r="E71" s="35" t="s">
        <v>568</v>
      </c>
      <c r="F71" s="32">
        <f>=G71+J71+0</f>
        <v>0</v>
      </c>
      <c r="G71" s="32">
        <f>=H71+I71+0</f>
        <v>0</v>
      </c>
      <c r="H71" s="32">
        <v>0</v>
      </c>
      <c r="I71" s="32">
        <v>0</v>
      </c>
      <c r="J71" s="32">
        <v>0</v>
      </c>
      <c r="K71" s="35"/>
      <c r="L71" s="35"/>
      <c r="M71" s="35"/>
      <c r="N71" s="35"/>
      <c r="O71" s="35"/>
      <c r="P71" s="35"/>
      <c r="Q71" s="35"/>
      <c r="R71" s="35"/>
      <c r="S71" s="35"/>
    </row>
    <row r="72" spans="1:19" x14ac:dyDescent="0.25">
      <c r="A72" s="1"/>
      <c r="B72" s="34">
        <f>=ROW()-6</f>
        <v>66</v>
      </c>
      <c r="C72" s="35" t="s">
        <v>685</v>
      </c>
      <c r="D72" s="35" t="s">
        <v>686</v>
      </c>
      <c r="E72" s="35"/>
      <c r="F72" s="32">
        <f>=G72+J72+0</f>
        <v>0</v>
      </c>
      <c r="G72" s="32">
        <f>=H72+I72+0</f>
        <v>0</v>
      </c>
      <c r="H72" s="32">
        <f>=SUBTOTAL(9,OFFSET($H$73,0,0,ROW($H$74)-ROW($H$73)))</f>
        <v>0</v>
      </c>
      <c r="I72" s="32">
        <f>=SUBTOTAL(9,OFFSET($I$73,0,0,ROW($I$74)-ROW($I$73)))</f>
        <v>0</v>
      </c>
      <c r="J72" s="32">
        <f>=SUBTOTAL(9,OFFSET($J$73,0,0,ROW($J$74)-ROW($J$73)))</f>
        <v>0</v>
      </c>
      <c r="K72" s="35"/>
      <c r="L72" s="35"/>
      <c r="M72" s="35"/>
      <c r="N72" s="35"/>
      <c r="O72" s="35"/>
      <c r="P72" s="35"/>
      <c r="Q72" s="35"/>
      <c r="R72" s="35"/>
      <c r="S72" s="35"/>
    </row>
    <row r="73" spans="1:19" x14ac:dyDescent="0.25">
      <c r="A73" s="1"/>
      <c r="B73" s="34">
        <f>=ROW()-6</f>
        <v>67</v>
      </c>
      <c r="C73" s="35"/>
      <c r="D73" s="35" t="s">
        <v>635</v>
      </c>
      <c r="E73" s="35" t="s">
        <v>568</v>
      </c>
      <c r="F73" s="32">
        <f>=G73+J73+0</f>
        <v>0</v>
      </c>
      <c r="G73" s="32">
        <f>=H73+I73+0</f>
        <v>0</v>
      </c>
      <c r="H73" s="32">
        <v>0</v>
      </c>
      <c r="I73" s="32">
        <v>0</v>
      </c>
      <c r="J73" s="32">
        <v>0</v>
      </c>
      <c r="K73" s="35"/>
      <c r="L73" s="35"/>
      <c r="M73" s="35"/>
      <c r="N73" s="35"/>
      <c r="O73" s="35"/>
      <c r="P73" s="35"/>
      <c r="Q73" s="35"/>
      <c r="R73" s="35"/>
      <c r="S73" s="35"/>
    </row>
    <row r="74" spans="1:19" x14ac:dyDescent="0.25">
      <c r="A74" s="1"/>
      <c r="B74" s="34">
        <f>=ROW()-6</f>
        <v>68</v>
      </c>
      <c r="C74" s="35" t="s">
        <v>687</v>
      </c>
      <c r="D74" s="35" t="s">
        <v>688</v>
      </c>
      <c r="E74" s="35"/>
      <c r="F74" s="32">
        <f>=G74+J74+0</f>
        <v>0</v>
      </c>
      <c r="G74" s="32">
        <f>=H74+I74+0</f>
        <v>0</v>
      </c>
      <c r="H74" s="32">
        <f>=SUBTOTAL(9,OFFSET($H$75,0,0,ROW($H$76)-ROW($H$75)))</f>
        <v>0</v>
      </c>
      <c r="I74" s="32">
        <f>=SUBTOTAL(9,OFFSET($I$75,0,0,ROW($I$76)-ROW($I$75)))</f>
        <v>0</v>
      </c>
      <c r="J74" s="32">
        <f>=SUBTOTAL(9,OFFSET($J$75,0,0,ROW($J$76)-ROW($J$75)))</f>
        <v>0</v>
      </c>
      <c r="K74" s="35"/>
      <c r="L74" s="35"/>
      <c r="M74" s="35"/>
      <c r="N74" s="35"/>
      <c r="O74" s="35"/>
      <c r="P74" s="35"/>
      <c r="Q74" s="35"/>
      <c r="R74" s="35"/>
      <c r="S74" s="35"/>
    </row>
    <row r="75" spans="1:19" x14ac:dyDescent="0.25">
      <c r="A75" s="1"/>
      <c r="B75" s="34">
        <f>=ROW()-6</f>
        <v>69</v>
      </c>
      <c r="C75" s="35"/>
      <c r="D75" s="35" t="s">
        <v>635</v>
      </c>
      <c r="E75" s="35" t="s">
        <v>568</v>
      </c>
      <c r="F75" s="32">
        <f>=G75+J75+0</f>
        <v>0</v>
      </c>
      <c r="G75" s="32">
        <f>=H75+I75+0</f>
        <v>0</v>
      </c>
      <c r="H75" s="32">
        <v>0</v>
      </c>
      <c r="I75" s="32">
        <v>0</v>
      </c>
      <c r="J75" s="32">
        <v>0</v>
      </c>
      <c r="K75" s="35"/>
      <c r="L75" s="35"/>
      <c r="M75" s="35"/>
      <c r="N75" s="35"/>
      <c r="O75" s="35"/>
      <c r="P75" s="35"/>
      <c r="Q75" s="35"/>
      <c r="R75" s="35"/>
      <c r="S75" s="35"/>
    </row>
    <row r="76" spans="1:19" x14ac:dyDescent="0.25">
      <c r="A76" s="1"/>
      <c r="B76" s="34">
        <f>=ROW()-6</f>
        <v>70</v>
      </c>
      <c r="C76" s="35">
        <v>99999</v>
      </c>
      <c r="D76" s="35" t="s">
        <v>689</v>
      </c>
      <c r="E76" s="35"/>
      <c r="F76" s="32">
        <f>=G76+J76+0</f>
        <v>0</v>
      </c>
      <c r="G76" s="32">
        <f>=H76+I76+0</f>
        <v>0</v>
      </c>
      <c r="H76" s="32">
        <f>=SUBTOTAL(9,OFFSET($H$77,0,0,ROW($H$78)-ROW($H$77)))</f>
        <v>0</v>
      </c>
      <c r="I76" s="32">
        <f>=SUBTOTAL(9,OFFSET($I$77,0,0,ROW($I$78)-ROW($I$77)))</f>
        <v>0</v>
      </c>
      <c r="J76" s="32">
        <f>=SUBTOTAL(9,OFFSET($J$77,0,0,ROW($J$78)-ROW($J$77)))</f>
        <v>0</v>
      </c>
      <c r="K76" s="35"/>
      <c r="L76" s="35"/>
      <c r="M76" s="35"/>
      <c r="N76" s="35"/>
      <c r="O76" s="35"/>
      <c r="P76" s="35"/>
      <c r="Q76" s="35"/>
      <c r="R76" s="35"/>
      <c r="S76" s="35"/>
    </row>
    <row r="77" spans="1:19" x14ac:dyDescent="0.25">
      <c r="A77" s="1"/>
      <c r="B77" s="34">
        <f>=ROW()-6</f>
        <v>71</v>
      </c>
      <c r="C77" s="35"/>
      <c r="D77" s="35" t="s">
        <v>635</v>
      </c>
      <c r="E77" s="35" t="s">
        <v>568</v>
      </c>
      <c r="F77" s="32">
        <f>=J77+G77+0</f>
        <v>0</v>
      </c>
      <c r="G77" s="32">
        <f>=SUM(H77:I77)+0</f>
        <v>0</v>
      </c>
      <c r="H77" s="32">
        <v>0</v>
      </c>
      <c r="I77" s="32">
        <v>0</v>
      </c>
      <c r="J77" s="32">
        <v>0</v>
      </c>
      <c r="K77" s="35"/>
      <c r="L77" s="35"/>
      <c r="M77" s="35"/>
      <c r="N77" s="35"/>
      <c r="O77" s="35"/>
      <c r="P77" s="35"/>
      <c r="Q77" s="35"/>
      <c r="R77" s="35"/>
      <c r="S77" s="35"/>
    </row>
    <row r="78" spans="1:3" x14ac:dyDescent="0.25">
      <c r="A78" s="1"/>
      <c r="B78" s="1"/>
      <c r="C78" s="1"/>
    </row>
  </sheetData>
  <mergeCells count="23">
    <mergeCell ref="B1:S1"/>
    <mergeCell ref="C2:S2"/>
    <mergeCell ref="F3:J3"/>
    <mergeCell ref="P3:Q3"/>
    <mergeCell ref="B3:B6"/>
    <mergeCell ref="C3:C6"/>
    <mergeCell ref="D3:D6"/>
    <mergeCell ref="E3:E6"/>
    <mergeCell ref="G4:I4"/>
    <mergeCell ref="K3:K6"/>
    <mergeCell ref="L3:L6"/>
    <mergeCell ref="M3:M6"/>
    <mergeCell ref="N3:N6"/>
    <mergeCell ref="O3:O6"/>
    <mergeCell ref="R3:R6"/>
    <mergeCell ref="S3:S6"/>
    <mergeCell ref="F4:F6"/>
    <mergeCell ref="J4:J6"/>
    <mergeCell ref="P4:P6"/>
    <mergeCell ref="Q4:Q6"/>
    <mergeCell ref="G5:G6"/>
    <mergeCell ref="H5:H6"/>
    <mergeCell ref="I5:I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FormatPr defaultRowHeight="15" outlineLevelRow="0" outlineLevelCol="0" x14ac:dyDescent="55"/>
  <cols>
    <col min="1" max="1" width="3.75" customWidth="1"/>
    <col min="2" max="2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spans="1:6" x14ac:dyDescent="0.25">
      <c r="A1" s="1"/>
      <c r="B1" s="31" t="s">
        <v>690</v>
      </c>
      <c r="C1" s="31"/>
      <c r="D1" s="31"/>
      <c r="E1" s="31"/>
      <c r="F1" s="31"/>
    </row>
    <row r="2" spans="1:6" x14ac:dyDescent="0.25">
      <c r="A2" s="1"/>
      <c r="B2" s="1"/>
      <c r="C2" s="32" t="s">
        <v>112</v>
      </c>
      <c r="D2" s="32"/>
      <c r="E2" s="32"/>
      <c r="F2" s="32"/>
    </row>
    <row r="3" spans="1:6" x14ac:dyDescent="0.25">
      <c r="A3" s="1"/>
      <c r="B3" s="29" t="s">
        <v>55</v>
      </c>
      <c r="C3" s="29" t="s">
        <v>691</v>
      </c>
      <c r="D3" s="29" t="s">
        <v>692</v>
      </c>
      <c r="E3" s="29" t="s">
        <v>693</v>
      </c>
      <c r="F3" s="29" t="s">
        <v>694</v>
      </c>
    </row>
    <row r="4" spans="1:6" x14ac:dyDescent="0.25">
      <c r="A4" s="1"/>
      <c r="B4" s="29"/>
      <c r="C4" s="29"/>
      <c r="D4" s="29"/>
      <c r="E4" s="29"/>
      <c r="F4" s="29"/>
    </row>
    <row r="5" spans="1:6" x14ac:dyDescent="0.25">
      <c r="A5" s="1"/>
      <c r="B5" s="34">
        <v>1</v>
      </c>
      <c r="C5" s="35" t="s">
        <v>695</v>
      </c>
      <c r="D5" s="32">
        <v>0</v>
      </c>
      <c r="E5" s="35" t="s">
        <v>696</v>
      </c>
      <c r="F5" s="32">
        <f>=SUM(F6,F7,F8,F11,F12,F13)+0</f>
        <v>341</v>
      </c>
    </row>
    <row r="6" spans="1:6" x14ac:dyDescent="0.25">
      <c r="A6" s="1"/>
      <c r="B6" s="34">
        <v>2</v>
      </c>
      <c r="C6" s="35" t="s">
        <v>697</v>
      </c>
      <c r="D6" s="32">
        <v>0</v>
      </c>
      <c r="E6" s="35" t="s">
        <v>698</v>
      </c>
      <c r="F6" s="32" t="s">
        <v>699</v>
      </c>
    </row>
    <row r="7" spans="1:6" x14ac:dyDescent="0.25">
      <c r="A7" s="1"/>
      <c r="B7" s="34">
        <v>3</v>
      </c>
      <c r="C7" s="35" t="s">
        <v>700</v>
      </c>
      <c r="D7" s="32">
        <v>0</v>
      </c>
      <c r="E7" s="35" t="s">
        <v>701</v>
      </c>
      <c r="F7" s="32">
        <v>0</v>
      </c>
    </row>
    <row r="8" spans="1:6" x14ac:dyDescent="0.25">
      <c r="A8" s="1"/>
      <c r="B8" s="34">
        <v>4</v>
      </c>
      <c r="C8" s="35" t="s">
        <v>702</v>
      </c>
      <c r="D8" s="32">
        <v>0</v>
      </c>
      <c r="E8" s="35" t="s">
        <v>703</v>
      </c>
      <c r="F8" s="32" t="s">
        <v>704</v>
      </c>
    </row>
    <row r="9" spans="1:6" x14ac:dyDescent="0.25">
      <c r="A9" s="1"/>
      <c r="B9" s="34">
        <v>5</v>
      </c>
      <c r="C9" s="35" t="s">
        <v>705</v>
      </c>
      <c r="D9" s="32" t="s">
        <v>706</v>
      </c>
      <c r="E9" s="35" t="s">
        <v>707</v>
      </c>
      <c r="F9" s="32">
        <v>0</v>
      </c>
    </row>
    <row r="10" spans="1:6" x14ac:dyDescent="0.25">
      <c r="A10" s="1"/>
      <c r="B10" s="34">
        <v>6</v>
      </c>
      <c r="C10" s="35" t="s">
        <v>708</v>
      </c>
      <c r="D10" s="32" t="s">
        <v>709</v>
      </c>
      <c r="E10" s="35" t="s">
        <v>710</v>
      </c>
      <c r="F10" s="32">
        <v>0</v>
      </c>
    </row>
    <row r="11" spans="1:6" x14ac:dyDescent="0.25">
      <c r="A11" s="1"/>
      <c r="B11" s="34">
        <v>7</v>
      </c>
      <c r="C11" s="35" t="s">
        <v>711</v>
      </c>
      <c r="D11" s="32">
        <v>0</v>
      </c>
      <c r="E11" s="35" t="s">
        <v>712</v>
      </c>
      <c r="F11" s="32">
        <v>0</v>
      </c>
    </row>
    <row r="12" spans="1:6" x14ac:dyDescent="0.25">
      <c r="A12" s="1"/>
      <c r="B12" s="34">
        <v>8</v>
      </c>
      <c r="C12" s="35" t="s">
        <v>713</v>
      </c>
      <c r="D12" s="32" t="s">
        <v>714</v>
      </c>
      <c r="E12" s="35" t="s">
        <v>715</v>
      </c>
      <c r="F12" s="32">
        <v>0</v>
      </c>
    </row>
    <row r="13" spans="1:6" x14ac:dyDescent="0.25">
      <c r="A13" s="1"/>
      <c r="B13" s="34">
        <v>9</v>
      </c>
      <c r="C13" s="35"/>
      <c r="D13" s="32"/>
      <c r="E13" s="35" t="s">
        <v>716</v>
      </c>
      <c r="F13" s="32">
        <v>0</v>
      </c>
    </row>
    <row r="14" spans="1:6" x14ac:dyDescent="0.25">
      <c r="A14" s="1"/>
      <c r="B14" s="34">
        <v>10</v>
      </c>
      <c r="C14" s="35"/>
      <c r="D14" s="32"/>
      <c r="E14" s="35" t="s">
        <v>717</v>
      </c>
      <c r="F14" s="32">
        <v>0</v>
      </c>
    </row>
    <row r="15" spans="1:6" x14ac:dyDescent="0.25">
      <c r="A15" s="1"/>
      <c r="B15" s="34">
        <v>11</v>
      </c>
      <c r="C15" s="35"/>
      <c r="D15" s="32"/>
      <c r="E15" s="35"/>
      <c r="F15" s="32"/>
    </row>
    <row r="16" spans="1:6" x14ac:dyDescent="0.25">
      <c r="A16" s="1"/>
      <c r="B16" s="34">
        <v>12</v>
      </c>
      <c r="C16" s="35"/>
      <c r="D16" s="32"/>
      <c r="E16" s="35"/>
      <c r="F16" s="32"/>
    </row>
    <row r="17" spans="1:6" x14ac:dyDescent="0.25">
      <c r="A17" s="1"/>
      <c r="B17" s="34">
        <v>13</v>
      </c>
      <c r="C17" s="29" t="s">
        <v>718</v>
      </c>
      <c r="D17" s="32">
        <f>=SUM(D5,D9,D11,D12)+0</f>
        <v>341</v>
      </c>
      <c r="E17" s="35" t="s">
        <v>719</v>
      </c>
      <c r="F17" s="32">
        <f>=SUM(F6,F7,F8,F11,F12,F13,F14)+0</f>
        <v>341</v>
      </c>
    </row>
    <row r="18" spans="1:6" x14ac:dyDescent="0.25">
      <c r="A18" s="1"/>
      <c r="B18" s="34">
        <v>14</v>
      </c>
      <c r="C18" s="35" t="s">
        <v>551</v>
      </c>
      <c r="D18" s="32">
        <v>0</v>
      </c>
      <c r="E18" s="35" t="s">
        <v>552</v>
      </c>
      <c r="F18" s="32">
        <v>0</v>
      </c>
    </row>
    <row r="19" spans="1:6" x14ac:dyDescent="0.25">
      <c r="A19" s="1"/>
      <c r="B19" s="34">
        <v>15</v>
      </c>
      <c r="C19" s="35" t="s">
        <v>720</v>
      </c>
      <c r="D19" s="32">
        <f>=SUM(D5,D9,D11,D12,D18)+0</f>
        <v>341</v>
      </c>
      <c r="E19" s="35" t="s">
        <v>721</v>
      </c>
      <c r="F19" s="32">
        <f>=SUM(F17,F18)+0</f>
        <v>341</v>
      </c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2023-06-06T02:26:09Z</dcterms:created>
  <dcterms:modified xsi:type="dcterms:W3CDTF">2023-06-06T02:26:09Z</dcterms:modified>
</cp:coreProperties>
</file>